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инвестиции\2017\3 Обосновывающие материалы\E_2006_ВЭ\"/>
    </mc:Choice>
  </mc:AlternateContent>
  <bookViews>
    <workbookView xWindow="9105" yWindow="675" windowWidth="19365" windowHeight="8550" tabRatio="879" activeTab="1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кВ'!$18:$22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кВ'!$A$1:$P$54</definedName>
    <definedName name="_xlnm.Print_Area" localSheetId="1">'т2 Реконструкция ПС'!$A$1:$P$45</definedName>
    <definedName name="_xlnm.Print_Area" localSheetId="2">'т3 Стройка КТП 6 кВ'!$A$1:$P$15</definedName>
    <definedName name="_xlnm.Print_Area" localSheetId="3">'т4 ВЛ 6-750 кВ'!$A$1:$P$20</definedName>
    <definedName name="_xlnm.Print_Area" localSheetId="4">'т5 КЛ 6-500 кВ'!$A$1:$P$26</definedName>
    <definedName name="_xlnm.Print_Area" localSheetId="5">'т6 Итог расчёта'!$A$1:$G$23</definedName>
  </definedNames>
  <calcPr calcId="152511"/>
</workbook>
</file>

<file path=xl/calcChain.xml><?xml version="1.0" encoding="utf-8"?>
<calcChain xmlns="http://schemas.openxmlformats.org/spreadsheetml/2006/main">
  <c r="I9" i="96" l="1"/>
  <c r="I39" i="91" l="1"/>
  <c r="I53" i="91"/>
  <c r="I54" i="91" l="1"/>
  <c r="E4" i="100" s="1"/>
  <c r="I17" i="98"/>
  <c r="I11" i="98"/>
  <c r="I8" i="98"/>
  <c r="C5" i="100" l="1"/>
  <c r="I20" i="98"/>
  <c r="C6" i="100" l="1"/>
  <c r="E5" i="100"/>
  <c r="C11" i="100" l="1"/>
  <c r="E6" i="100"/>
  <c r="C12" i="100" l="1"/>
  <c r="E11" i="100"/>
  <c r="C13" i="100" l="1"/>
  <c r="E13" i="100" s="1"/>
  <c r="E12" i="100"/>
</calcChain>
</file>

<file path=xl/sharedStrings.xml><?xml version="1.0" encoding="utf-8"?>
<sst xmlns="http://schemas.openxmlformats.org/spreadsheetml/2006/main" count="1139" uniqueCount="190">
  <si>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</si>
  <si>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</si>
  <si>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</si>
  <si>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</si>
  <si>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</si>
  <si>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</si>
  <si>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</si>
  <si>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</si>
  <si>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</si>
  <si>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</si>
  <si>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</si>
  <si>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</si>
  <si>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</si>
  <si>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</si>
  <si>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</si>
  <si>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</si>
  <si>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</si>
  <si>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</si>
  <si>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</si>
  <si>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</si>
  <si>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</si>
  <si>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</si>
  <si>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</si>
  <si>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</si>
  <si>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</si>
  <si>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</si>
  <si>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</si>
  <si>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</si>
  <si>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</si>
  <si>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</si>
  <si>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</si>
  <si>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</si>
  <si>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</si>
  <si>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</si>
  <si>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</si>
  <si>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</si>
  <si>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</si>
  <si>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</si>
  <si>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</si>
  <si>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</si>
  <si>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</si>
  <si>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</si>
  <si>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</si>
  <si>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</si>
  <si>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</si>
  <si>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</si>
  <si>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</si>
  <si>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</si>
  <si>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</si>
  <si>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</si>
  <si>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</si>
  <si>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</si>
  <si>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</si>
  <si>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</si>
  <si>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</si>
  <si>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</si>
  <si>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</si>
  <si>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</si>
  <si>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</si>
  <si>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</si>
  <si>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</si>
  <si>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</si>
  <si>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</si>
  <si>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</si>
  <si>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</si>
  <si>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</si>
  <si>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</si>
  <si>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</si>
  <si>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</si>
  <si>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</si>
  <si>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</si>
  <si>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</si>
  <si>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</si>
  <si>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</si>
  <si>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</si>
  <si>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</si>
  <si>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</si>
  <si>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</si>
  <si>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</si>
  <si>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</si>
  <si>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</si>
  <si>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</si>
  <si>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</si>
  <si>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</si>
  <si>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</si>
  <si>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</si>
  <si>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</si>
  <si>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</si>
  <si>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</si>
  <si>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</si>
  <si>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</si>
  <si>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</si>
  <si>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</si>
  <si>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</si>
  <si>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</si>
  <si>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</si>
  <si>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</si>
  <si>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</si>
  <si>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</si>
  <si>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</si>
  <si>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</si>
  <si>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</si>
  <si>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</si>
  <si>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</si>
  <si>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</si>
  <si>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</si>
  <si>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</si>
  <si>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</si>
  <si>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</si>
  <si>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</si>
  <si>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</si>
  <si>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</si>
  <si>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</si>
  <si>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</si>
  <si>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</si>
  <si>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</si>
  <si>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</si>
  <si>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</si>
  <si>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</si>
  <si>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</si>
  <si>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</si>
  <si>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</si>
  <si>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</si>
  <si>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</si>
  <si>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</si>
  <si>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</si>
  <si>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</si>
  <si>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</si>
  <si>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</si>
  <si>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</si>
  <si>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</si>
  <si>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</si>
  <si>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</si>
  <si>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</si>
  <si>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</si>
  <si>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</si>
  <si>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</si>
  <si>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</si>
  <si>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</si>
  <si>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</si>
  <si>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</si>
  <si>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</si>
  <si>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</si>
  <si>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</si>
  <si>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</si>
  <si>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</si>
  <si>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</si>
  <si>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</si>
  <si>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</si>
  <si>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</si>
  <si>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</si>
  <si>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</si>
  <si>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</si>
  <si>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</si>
  <si>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</si>
  <si>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</si>
  <si>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</si>
  <si>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</si>
  <si>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</si>
  <si>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</si>
  <si>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</si>
  <si>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</si>
  <si>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d+5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</si>
  <si>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</si>
  <si>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t>Л2-14-1…6</t>
  </si>
  <si>
    <t>Д1-03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</si>
  <si>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</si>
  <si>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</si>
  <si>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</si>
  <si>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</si>
  <si>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</si>
  <si>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</si>
  <si>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</si>
  <si>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В-1-02</t>
  </si>
  <si>
    <t>Р-1-01…3</t>
  </si>
  <si>
    <t>П-2-07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</si>
  <si>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 год</t>
    </r>
  </si>
  <si>
    <t>Субъекты Российской Федерации, на территории которых реализуется инвестиционный проект: Иркутская область. Бодайбинский район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</si>
  <si>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 xml:space="preserve"> Приказом Минэнерго России от 23.12.2014 г. № 945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</si>
  <si>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</si>
  <si>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(2015*7,1%)=2016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</si>
  <si>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</si>
  <si>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  (2017*4,4%)=2018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</si>
  <si>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(2018*4,2%)=2019 г.</t>
    </r>
  </si>
  <si>
    <t xml:space="preserve">                                                          строительство и (или) реконструкция</t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</si>
  <si>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Е_2006_ВЭ</t>
    </r>
  </si>
  <si>
    <t>ПС 110 кВ Артемовская замена масляных выключателей ВМГ-133, ВММ-10 кВ (14 шт) и трансформаторов тока</t>
  </si>
  <si>
    <t>10(6)</t>
  </si>
  <si>
    <t>В2-01</t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</si>
  <si>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ПС 110 кВ Артемовская замена масляных выключателей ВМГ-133, ВММ-10 кВ на ВБП-10 (14 шт) и трансформаторов тока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</si>
</sst>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;[Red]#,##0"/>
    <numFmt numFmtId="169" formatCode="#,##0.00;[Red]#,##0.0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2" fillId="0" borderId="0"/>
  </cellStyleXfs>
  <cellXfs count="175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quotePrefix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5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169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1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3" fontId="4" fillId="0" borderId="11" xfId="0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3" fontId="4" fillId="0" borderId="1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8" fontId="4" fillId="0" borderId="11" xfId="0" applyNumberFormat="1" applyFont="1" applyFill="1" applyBorder="1" applyAlignment="1">
      <alignment horizontal="center"/>
    </xf>
    <xf numFmtId="168" fontId="4" fillId="0" borderId="12" xfId="0" applyNumberFormat="1" applyFont="1" applyFill="1" applyBorder="1" applyAlignment="1">
      <alignment horizontal="center"/>
    </xf>
    <xf numFmtId="168" fontId="4" fillId="0" borderId="11" xfId="0" applyNumberFormat="1" applyFont="1" applyFill="1" applyBorder="1" applyAlignment="1">
      <alignment horizontal="center" vertical="center" wrapText="1"/>
    </xf>
    <xf numFmtId="168" fontId="4" fillId="0" borderId="12" xfId="0" applyNumberFormat="1" applyFont="1" applyBorder="1" applyAlignment="1">
      <alignment horizontal="center"/>
    </xf>
    <xf numFmtId="168" fontId="3" fillId="0" borderId="11" xfId="0" applyNumberFormat="1" applyFont="1" applyFill="1" applyBorder="1" applyAlignment="1">
      <alignment horizontal="center"/>
    </xf>
    <xf numFmtId="168" fontId="0" fillId="0" borderId="12" xfId="0" applyNumberFormat="1" applyBorder="1" applyAlignment="1">
      <alignment horizontal="center"/>
    </xf>
    <xf numFmtId="168" fontId="4" fillId="0" borderId="11" xfId="0" applyNumberFormat="1" applyFont="1" applyFill="1" applyBorder="1" applyAlignment="1">
      <alignment horizontal="center" wrapText="1"/>
    </xf>
    <xf numFmtId="168" fontId="4" fillId="0" borderId="13" xfId="0" applyNumberFormat="1" applyFont="1" applyFill="1" applyBorder="1" applyAlignment="1">
      <alignment horizontal="center" wrapText="1"/>
    </xf>
    <xf numFmtId="168" fontId="4" fillId="0" borderId="12" xfId="0" applyNumberFormat="1" applyFont="1" applyFill="1" applyBorder="1" applyAlignment="1">
      <alignment horizontal="center" wrapText="1"/>
    </xf>
    <xf numFmtId="3" fontId="23" fillId="0" borderId="11" xfId="0" applyNumberFormat="1" applyFont="1" applyBorder="1" applyAlignment="1">
      <alignment horizontal="center" vertical="center"/>
    </xf>
    <xf numFmtId="3" fontId="23" fillId="0" borderId="12" xfId="0" applyNumberFormat="1" applyFont="1" applyBorder="1" applyAlignment="1">
      <alignment horizontal="center" vertical="center"/>
    </xf>
    <xf numFmtId="3" fontId="23" fillId="0" borderId="13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7" xfId="52" applyFont="1" applyFill="1" applyBorder="1" applyAlignment="1">
      <alignment horizontal="center" vertical="center" wrapText="1"/>
    </xf>
    <xf numFmtId="0" fontId="3" fillId="0" borderId="16" xfId="52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G66"/>
  <sheetViews>
    <sheetView zoomScale="80" zoomScaleNormal="80" zoomScaleSheetLayoutView="85" workbookViewId="0">
      <selection activeCell="E32" sqref="E32"/>
    </sheetView>
  </sheetViews>
  <sheetFormatPr defaultRowHeight="15.75" x14ac:dyDescent="0.25"/>
  <cols>
    <col min="1" max="1" width="8.625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5" t="s">
        <v>157</v>
      </c>
    </row>
    <row r="2" spans="1:33" ht="18.75" x14ac:dyDescent="0.3">
      <c r="P2" s="46" t="s">
        <v>51</v>
      </c>
    </row>
    <row r="3" spans="1:33" ht="18.75" x14ac:dyDescent="0.3">
      <c r="P3" s="46" t="s">
        <v>155</v>
      </c>
    </row>
    <row r="4" spans="1:33" ht="18.75" x14ac:dyDescent="0.3">
      <c r="G4" s="112"/>
      <c r="H4" s="112"/>
      <c r="P4" s="46"/>
    </row>
    <row r="5" spans="1:33" ht="45" customHeight="1" x14ac:dyDescent="0.25">
      <c r="A5" s="122" t="s">
        <v>53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52"/>
      <c r="R5" s="52"/>
      <c r="S5" s="52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</row>
    <row r="6" spans="1:33" ht="18.75" x14ac:dyDescent="0.3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</row>
    <row r="7" spans="1:33" ht="18.75" x14ac:dyDescent="0.25">
      <c r="A7" s="124" t="s">
        <v>156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3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53"/>
      <c r="R8" s="53"/>
      <c r="S8" s="53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3" ht="18.75" x14ac:dyDescent="0.3">
      <c r="A9" s="126" t="s">
        <v>176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54"/>
      <c r="R9" s="54"/>
      <c r="S9" s="54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</row>
    <row r="10" spans="1:33" ht="18.75" x14ac:dyDescent="0.3">
      <c r="A10" s="128" t="s">
        <v>189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54"/>
      <c r="R10" s="54"/>
      <c r="S10" s="54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</row>
    <row r="11" spans="1:33" ht="18.75" x14ac:dyDescent="0.25">
      <c r="A11" s="128" t="s">
        <v>185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</row>
    <row r="12" spans="1:33" ht="18.75" x14ac:dyDescent="0.3">
      <c r="A12" s="130" t="s">
        <v>178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54"/>
      <c r="R12" s="54"/>
      <c r="S12" s="54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</row>
    <row r="13" spans="1:33" s="43" customFormat="1" ht="22.5" customHeight="1" x14ac:dyDescent="0.3">
      <c r="A13" s="127" t="s">
        <v>52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9"/>
      <c r="R13" s="19"/>
      <c r="S13" s="1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3" customFormat="1" ht="18.75" x14ac:dyDescent="0.3">
      <c r="A14" s="129" t="s">
        <v>177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9"/>
      <c r="R14" s="19"/>
      <c r="S14" s="19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3" customFormat="1" ht="18.75" x14ac:dyDescent="0.3">
      <c r="A15" s="129" t="s">
        <v>179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9"/>
      <c r="R15" s="19"/>
      <c r="S15" s="1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43" customFormat="1" ht="18.75" customHeight="1" x14ac:dyDescent="0.3">
      <c r="A16" s="127" t="s">
        <v>184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9"/>
      <c r="R16" s="19"/>
      <c r="S16" s="19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17" ht="15" customHeight="1" x14ac:dyDescent="0.25">
      <c r="A17" s="121" t="s">
        <v>10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</row>
    <row r="18" spans="1:17" ht="15" customHeight="1" x14ac:dyDescent="0.25">
      <c r="A18" s="131" t="s">
        <v>0</v>
      </c>
      <c r="B18" s="132" t="s">
        <v>2</v>
      </c>
      <c r="C18" s="133" t="s">
        <v>49</v>
      </c>
      <c r="D18" s="133"/>
      <c r="E18" s="133"/>
      <c r="F18" s="133"/>
      <c r="G18" s="133"/>
      <c r="H18" s="133"/>
      <c r="I18" s="133"/>
      <c r="J18" s="133" t="s">
        <v>50</v>
      </c>
      <c r="K18" s="133"/>
      <c r="L18" s="133"/>
      <c r="M18" s="133"/>
      <c r="N18" s="133"/>
      <c r="O18" s="133"/>
      <c r="P18" s="133"/>
      <c r="Q18" s="44"/>
    </row>
    <row r="19" spans="1:17" ht="41.25" customHeight="1" x14ac:dyDescent="0.25">
      <c r="A19" s="131"/>
      <c r="B19" s="132"/>
      <c r="C19" s="134" t="s">
        <v>69</v>
      </c>
      <c r="D19" s="135"/>
      <c r="E19" s="135"/>
      <c r="F19" s="135"/>
      <c r="G19" s="135"/>
      <c r="H19" s="135"/>
      <c r="I19" s="136"/>
      <c r="J19" s="134" t="s">
        <v>69</v>
      </c>
      <c r="K19" s="135"/>
      <c r="L19" s="135"/>
      <c r="M19" s="135"/>
      <c r="N19" s="135"/>
      <c r="O19" s="135"/>
      <c r="P19" s="136"/>
      <c r="Q19" s="44"/>
    </row>
    <row r="20" spans="1:17" ht="33.75" customHeight="1" x14ac:dyDescent="0.25">
      <c r="A20" s="131"/>
      <c r="B20" s="132"/>
      <c r="C20" s="132" t="s">
        <v>13</v>
      </c>
      <c r="D20" s="132"/>
      <c r="E20" s="132"/>
      <c r="F20" s="132"/>
      <c r="G20" s="132" t="s">
        <v>120</v>
      </c>
      <c r="H20" s="137"/>
      <c r="I20" s="137"/>
      <c r="J20" s="132" t="s">
        <v>13</v>
      </c>
      <c r="K20" s="132"/>
      <c r="L20" s="132"/>
      <c r="M20" s="132"/>
      <c r="N20" s="132" t="s">
        <v>120</v>
      </c>
      <c r="O20" s="137"/>
      <c r="P20" s="137"/>
    </row>
    <row r="21" spans="1:17" s="9" customFormat="1" ht="63" x14ac:dyDescent="0.25">
      <c r="A21" s="131"/>
      <c r="B21" s="132"/>
      <c r="C21" s="89" t="s">
        <v>30</v>
      </c>
      <c r="D21" s="89" t="s">
        <v>9</v>
      </c>
      <c r="E21" s="89" t="s">
        <v>114</v>
      </c>
      <c r="F21" s="89" t="s">
        <v>11</v>
      </c>
      <c r="G21" s="89" t="s">
        <v>14</v>
      </c>
      <c r="H21" s="89" t="s">
        <v>54</v>
      </c>
      <c r="I21" s="13" t="s">
        <v>55</v>
      </c>
      <c r="J21" s="89" t="s">
        <v>30</v>
      </c>
      <c r="K21" s="89" t="s">
        <v>9</v>
      </c>
      <c r="L21" s="89" t="s">
        <v>114</v>
      </c>
      <c r="M21" s="89" t="s">
        <v>11</v>
      </c>
      <c r="N21" s="89" t="s">
        <v>14</v>
      </c>
      <c r="O21" s="89" t="s">
        <v>56</v>
      </c>
      <c r="P21" s="13" t="s">
        <v>55</v>
      </c>
      <c r="Q21" s="12"/>
    </row>
    <row r="22" spans="1:17" s="12" customFormat="1" x14ac:dyDescent="0.25">
      <c r="A22" s="88">
        <v>1</v>
      </c>
      <c r="B22" s="89">
        <v>2</v>
      </c>
      <c r="C22" s="89">
        <v>3</v>
      </c>
      <c r="D22" s="89">
        <v>4</v>
      </c>
      <c r="E22" s="89">
        <v>5</v>
      </c>
      <c r="F22" s="89">
        <v>6</v>
      </c>
      <c r="G22" s="89">
        <v>7</v>
      </c>
      <c r="H22" s="89">
        <v>8</v>
      </c>
      <c r="I22" s="13">
        <v>9</v>
      </c>
      <c r="J22" s="89">
        <v>10</v>
      </c>
      <c r="K22" s="13">
        <v>11</v>
      </c>
      <c r="L22" s="89">
        <v>12</v>
      </c>
      <c r="M22" s="13">
        <v>13</v>
      </c>
      <c r="N22" s="89">
        <v>14</v>
      </c>
      <c r="O22" s="13">
        <v>15</v>
      </c>
      <c r="P22" s="89">
        <v>16</v>
      </c>
    </row>
    <row r="23" spans="1:17" s="9" customFormat="1" ht="47.25" x14ac:dyDescent="0.25">
      <c r="A23" s="88">
        <v>1</v>
      </c>
      <c r="B23" s="14" t="s">
        <v>110</v>
      </c>
      <c r="C23" s="89" t="s">
        <v>134</v>
      </c>
      <c r="D23" s="89" t="s">
        <v>119</v>
      </c>
      <c r="E23" s="89" t="s">
        <v>119</v>
      </c>
      <c r="F23" s="89" t="s">
        <v>119</v>
      </c>
      <c r="G23" s="89" t="s">
        <v>119</v>
      </c>
      <c r="H23" s="89" t="s">
        <v>119</v>
      </c>
      <c r="I23" s="89" t="s">
        <v>119</v>
      </c>
      <c r="J23" s="89" t="s">
        <v>119</v>
      </c>
      <c r="K23" s="89" t="s">
        <v>119</v>
      </c>
      <c r="L23" s="89" t="s">
        <v>119</v>
      </c>
      <c r="M23" s="89" t="s">
        <v>119</v>
      </c>
      <c r="N23" s="89" t="s">
        <v>119</v>
      </c>
      <c r="O23" s="89" t="s">
        <v>119</v>
      </c>
      <c r="P23" s="89" t="s">
        <v>119</v>
      </c>
    </row>
    <row r="24" spans="1:17" s="9" customFormat="1" ht="63" x14ac:dyDescent="0.25">
      <c r="A24" s="88" t="s">
        <v>93</v>
      </c>
      <c r="B24" s="15" t="s">
        <v>73</v>
      </c>
      <c r="C24" s="89"/>
      <c r="D24" s="89"/>
      <c r="E24" s="89"/>
      <c r="F24" s="89" t="s">
        <v>70</v>
      </c>
      <c r="G24" s="16" t="s">
        <v>173</v>
      </c>
      <c r="H24" s="109"/>
      <c r="I24" s="11"/>
      <c r="J24" s="89"/>
      <c r="K24" s="89" t="s">
        <v>27</v>
      </c>
      <c r="L24" s="89"/>
      <c r="M24" s="89" t="s">
        <v>70</v>
      </c>
      <c r="N24" s="16" t="s">
        <v>34</v>
      </c>
      <c r="O24" s="10"/>
      <c r="P24" s="11"/>
    </row>
    <row r="25" spans="1:17" s="9" customFormat="1" ht="63" x14ac:dyDescent="0.25">
      <c r="A25" s="88" t="s">
        <v>94</v>
      </c>
      <c r="B25" s="15" t="s">
        <v>74</v>
      </c>
      <c r="C25" s="89" t="s">
        <v>119</v>
      </c>
      <c r="D25" s="89" t="s">
        <v>27</v>
      </c>
      <c r="E25" s="108" t="s">
        <v>119</v>
      </c>
      <c r="F25" s="89" t="s">
        <v>70</v>
      </c>
      <c r="G25" s="16" t="s">
        <v>34</v>
      </c>
      <c r="H25" s="108" t="s">
        <v>119</v>
      </c>
      <c r="I25" s="108" t="s">
        <v>119</v>
      </c>
      <c r="J25" s="89"/>
      <c r="K25" s="89" t="s">
        <v>27</v>
      </c>
      <c r="L25" s="89"/>
      <c r="M25" s="89" t="s">
        <v>70</v>
      </c>
      <c r="N25" s="16" t="s">
        <v>34</v>
      </c>
      <c r="O25" s="10"/>
      <c r="P25" s="11"/>
    </row>
    <row r="26" spans="1:17" s="9" customFormat="1" ht="15" customHeight="1" x14ac:dyDescent="0.25">
      <c r="A26" s="75"/>
      <c r="B26" s="15" t="s">
        <v>1</v>
      </c>
      <c r="C26" s="89"/>
      <c r="D26" s="89"/>
      <c r="E26" s="89"/>
      <c r="F26" s="89"/>
      <c r="G26" s="16"/>
      <c r="H26" s="10"/>
      <c r="I26" s="11"/>
      <c r="J26" s="89"/>
      <c r="K26" s="89"/>
      <c r="L26" s="89"/>
      <c r="M26" s="89"/>
      <c r="N26" s="16"/>
      <c r="O26" s="10"/>
      <c r="P26" s="11"/>
    </row>
    <row r="27" spans="1:17" s="19" customFormat="1" ht="47.25" x14ac:dyDescent="0.25">
      <c r="A27" s="76">
        <v>2</v>
      </c>
      <c r="B27" s="14" t="s">
        <v>28</v>
      </c>
      <c r="C27" s="89" t="s">
        <v>119</v>
      </c>
      <c r="D27" s="89" t="s">
        <v>119</v>
      </c>
      <c r="E27" s="89" t="s">
        <v>119</v>
      </c>
      <c r="F27" s="89" t="s">
        <v>119</v>
      </c>
      <c r="G27" s="89" t="s">
        <v>119</v>
      </c>
      <c r="H27" s="89" t="s">
        <v>119</v>
      </c>
      <c r="I27" s="89" t="s">
        <v>119</v>
      </c>
      <c r="J27" s="89" t="s">
        <v>119</v>
      </c>
      <c r="K27" s="89" t="s">
        <v>119</v>
      </c>
      <c r="L27" s="89" t="s">
        <v>119</v>
      </c>
      <c r="M27" s="89" t="s">
        <v>119</v>
      </c>
      <c r="N27" s="89" t="s">
        <v>119</v>
      </c>
      <c r="O27" s="89" t="s">
        <v>119</v>
      </c>
      <c r="P27" s="89" t="s">
        <v>119</v>
      </c>
    </row>
    <row r="28" spans="1:17" s="19" customFormat="1" ht="46.5" customHeight="1" x14ac:dyDescent="0.25">
      <c r="A28" s="76" t="s">
        <v>95</v>
      </c>
      <c r="B28" s="15" t="s">
        <v>71</v>
      </c>
      <c r="C28" s="108" t="s">
        <v>119</v>
      </c>
      <c r="D28" s="93" t="s">
        <v>135</v>
      </c>
      <c r="E28" s="108" t="s">
        <v>119</v>
      </c>
      <c r="F28" s="89" t="s">
        <v>70</v>
      </c>
      <c r="G28" s="16" t="s">
        <v>33</v>
      </c>
      <c r="H28" s="108" t="s">
        <v>119</v>
      </c>
      <c r="I28" s="108" t="s">
        <v>119</v>
      </c>
      <c r="J28" s="108" t="s">
        <v>119</v>
      </c>
      <c r="K28" s="93" t="s">
        <v>135</v>
      </c>
      <c r="L28" s="89"/>
      <c r="M28" s="89" t="s">
        <v>70</v>
      </c>
      <c r="N28" s="16" t="s">
        <v>33</v>
      </c>
      <c r="O28" s="21"/>
      <c r="P28" s="18"/>
    </row>
    <row r="29" spans="1:17" s="19" customFormat="1" ht="49.5" customHeight="1" x14ac:dyDescent="0.25">
      <c r="A29" s="76" t="s">
        <v>96</v>
      </c>
      <c r="B29" s="15" t="s">
        <v>72</v>
      </c>
      <c r="C29" s="108" t="s">
        <v>119</v>
      </c>
      <c r="D29" s="93" t="s">
        <v>135</v>
      </c>
      <c r="E29" s="108" t="s">
        <v>119</v>
      </c>
      <c r="F29" s="89" t="s">
        <v>70</v>
      </c>
      <c r="G29" s="16" t="s">
        <v>33</v>
      </c>
      <c r="H29" s="108" t="s">
        <v>119</v>
      </c>
      <c r="I29" s="108" t="s">
        <v>119</v>
      </c>
      <c r="J29" s="108" t="s">
        <v>119</v>
      </c>
      <c r="K29" s="93" t="s">
        <v>135</v>
      </c>
      <c r="L29" s="89"/>
      <c r="M29" s="89" t="s">
        <v>70</v>
      </c>
      <c r="N29" s="16" t="s">
        <v>33</v>
      </c>
      <c r="O29" s="21"/>
      <c r="P29" s="18"/>
    </row>
    <row r="30" spans="1:17" s="19" customFormat="1" ht="16.5" customHeight="1" x14ac:dyDescent="0.25">
      <c r="A30" s="76"/>
      <c r="B30" s="15" t="s">
        <v>1</v>
      </c>
      <c r="C30" s="89"/>
      <c r="D30" s="93"/>
      <c r="E30" s="89"/>
      <c r="F30" s="89"/>
      <c r="G30" s="16"/>
      <c r="H30" s="21"/>
      <c r="I30" s="18"/>
      <c r="J30" s="89"/>
      <c r="K30" s="93"/>
      <c r="L30" s="89"/>
      <c r="M30" s="89"/>
      <c r="N30" s="16"/>
      <c r="O30" s="21"/>
      <c r="P30" s="18"/>
    </row>
    <row r="31" spans="1:17" s="19" customFormat="1" ht="47.25" x14ac:dyDescent="0.25">
      <c r="A31" s="76" t="s">
        <v>97</v>
      </c>
      <c r="B31" s="15" t="s">
        <v>168</v>
      </c>
      <c r="C31" s="89" t="s">
        <v>119</v>
      </c>
      <c r="D31" s="89" t="s">
        <v>119</v>
      </c>
      <c r="E31" s="89" t="s">
        <v>119</v>
      </c>
      <c r="F31" s="89" t="s">
        <v>119</v>
      </c>
      <c r="G31" s="89" t="s">
        <v>119</v>
      </c>
      <c r="H31" s="89" t="s">
        <v>119</v>
      </c>
      <c r="I31" s="89" t="s">
        <v>119</v>
      </c>
      <c r="J31" s="89" t="s">
        <v>119</v>
      </c>
      <c r="K31" s="89" t="s">
        <v>119</v>
      </c>
      <c r="L31" s="89" t="s">
        <v>119</v>
      </c>
      <c r="M31" s="89" t="s">
        <v>119</v>
      </c>
      <c r="N31" s="89" t="s">
        <v>119</v>
      </c>
      <c r="O31" s="89" t="s">
        <v>119</v>
      </c>
      <c r="P31" s="89" t="s">
        <v>119</v>
      </c>
    </row>
    <row r="32" spans="1:17" s="19" customFormat="1" ht="31.5" x14ac:dyDescent="0.25">
      <c r="A32" s="76" t="s">
        <v>99</v>
      </c>
      <c r="B32" s="15" t="s">
        <v>169</v>
      </c>
      <c r="C32" s="89"/>
      <c r="D32" s="89"/>
      <c r="E32" s="89"/>
      <c r="F32" s="89" t="s">
        <v>70</v>
      </c>
      <c r="G32" s="17" t="s">
        <v>174</v>
      </c>
      <c r="H32" s="110"/>
      <c r="I32" s="24"/>
      <c r="J32" s="89"/>
      <c r="K32" s="89" t="s">
        <v>32</v>
      </c>
      <c r="L32" s="89"/>
      <c r="M32" s="89" t="s">
        <v>21</v>
      </c>
      <c r="N32" s="17" t="s">
        <v>35</v>
      </c>
      <c r="O32" s="21"/>
      <c r="P32" s="18"/>
    </row>
    <row r="33" spans="1:16" s="19" customFormat="1" ht="31.5" x14ac:dyDescent="0.25">
      <c r="A33" s="76" t="s">
        <v>100</v>
      </c>
      <c r="B33" s="15" t="s">
        <v>170</v>
      </c>
      <c r="C33" s="89" t="s">
        <v>119</v>
      </c>
      <c r="D33" s="106" t="s">
        <v>119</v>
      </c>
      <c r="E33" s="89" t="s">
        <v>119</v>
      </c>
      <c r="F33" s="89" t="s">
        <v>119</v>
      </c>
      <c r="G33" s="17" t="s">
        <v>35</v>
      </c>
      <c r="H33" s="108" t="s">
        <v>119</v>
      </c>
      <c r="I33" s="18" t="s">
        <v>119</v>
      </c>
      <c r="J33" s="89"/>
      <c r="K33" s="89" t="s">
        <v>32</v>
      </c>
      <c r="L33" s="89"/>
      <c r="M33" s="89" t="s">
        <v>21</v>
      </c>
      <c r="N33" s="17" t="s">
        <v>35</v>
      </c>
      <c r="O33" s="21"/>
      <c r="P33" s="18"/>
    </row>
    <row r="34" spans="1:16" s="19" customFormat="1" ht="14.25" customHeight="1" x14ac:dyDescent="0.25">
      <c r="A34" s="76"/>
      <c r="B34" s="15" t="s">
        <v>1</v>
      </c>
      <c r="C34" s="89"/>
      <c r="D34" s="89"/>
      <c r="E34" s="89"/>
      <c r="F34" s="89"/>
      <c r="G34" s="17"/>
      <c r="H34" s="21"/>
      <c r="I34" s="18"/>
      <c r="J34" s="89"/>
      <c r="K34" s="89"/>
      <c r="L34" s="89"/>
      <c r="M34" s="89"/>
      <c r="N34" s="17"/>
      <c r="O34" s="21"/>
      <c r="P34" s="18"/>
    </row>
    <row r="35" spans="1:16" s="19" customFormat="1" ht="33" customHeight="1" x14ac:dyDescent="0.25">
      <c r="A35" s="76" t="s">
        <v>98</v>
      </c>
      <c r="B35" s="15" t="s">
        <v>142</v>
      </c>
      <c r="C35" s="89" t="s">
        <v>119</v>
      </c>
      <c r="D35" s="89" t="s">
        <v>119</v>
      </c>
      <c r="E35" s="89" t="s">
        <v>119</v>
      </c>
      <c r="F35" s="89" t="s">
        <v>119</v>
      </c>
      <c r="G35" s="89" t="s">
        <v>119</v>
      </c>
      <c r="H35" s="89" t="s">
        <v>119</v>
      </c>
      <c r="I35" s="89" t="s">
        <v>119</v>
      </c>
      <c r="J35" s="89" t="s">
        <v>119</v>
      </c>
      <c r="K35" s="89" t="s">
        <v>119</v>
      </c>
      <c r="L35" s="89" t="s">
        <v>119</v>
      </c>
      <c r="M35" s="89" t="s">
        <v>119</v>
      </c>
      <c r="N35" s="89" t="s">
        <v>119</v>
      </c>
      <c r="O35" s="89" t="s">
        <v>119</v>
      </c>
      <c r="P35" s="89" t="s">
        <v>119</v>
      </c>
    </row>
    <row r="36" spans="1:16" s="19" customFormat="1" ht="34.5" customHeight="1" x14ac:dyDescent="0.25">
      <c r="A36" s="76" t="s">
        <v>101</v>
      </c>
      <c r="B36" s="15" t="s">
        <v>77</v>
      </c>
      <c r="C36" s="20"/>
      <c r="D36" s="89" t="s">
        <v>136</v>
      </c>
      <c r="E36" s="21"/>
      <c r="F36" s="89" t="s">
        <v>12</v>
      </c>
      <c r="G36" s="17" t="s">
        <v>36</v>
      </c>
      <c r="H36" s="21"/>
      <c r="I36" s="18"/>
      <c r="J36" s="20"/>
      <c r="K36" s="89" t="s">
        <v>136</v>
      </c>
      <c r="L36" s="21"/>
      <c r="M36" s="89" t="s">
        <v>12</v>
      </c>
      <c r="N36" s="17" t="s">
        <v>36</v>
      </c>
      <c r="O36" s="21"/>
      <c r="P36" s="18"/>
    </row>
    <row r="37" spans="1:16" s="19" customFormat="1" ht="41.25" customHeight="1" x14ac:dyDescent="0.25">
      <c r="A37" s="76" t="s">
        <v>102</v>
      </c>
      <c r="B37" s="15" t="s">
        <v>78</v>
      </c>
      <c r="C37" s="20"/>
      <c r="D37" s="89" t="s">
        <v>136</v>
      </c>
      <c r="E37" s="21"/>
      <c r="F37" s="89" t="s">
        <v>12</v>
      </c>
      <c r="G37" s="17" t="s">
        <v>36</v>
      </c>
      <c r="H37" s="21"/>
      <c r="I37" s="18"/>
      <c r="J37" s="20"/>
      <c r="K37" s="89" t="s">
        <v>136</v>
      </c>
      <c r="L37" s="21"/>
      <c r="M37" s="89" t="s">
        <v>12</v>
      </c>
      <c r="N37" s="17" t="s">
        <v>36</v>
      </c>
      <c r="O37" s="21"/>
      <c r="P37" s="18"/>
    </row>
    <row r="38" spans="1:16" s="19" customFormat="1" x14ac:dyDescent="0.25">
      <c r="A38" s="76"/>
      <c r="B38" s="15" t="s">
        <v>1</v>
      </c>
      <c r="C38" s="20"/>
      <c r="D38" s="89"/>
      <c r="E38" s="21"/>
      <c r="F38" s="89"/>
      <c r="G38" s="17"/>
      <c r="H38" s="21"/>
      <c r="I38" s="18"/>
      <c r="J38" s="20"/>
      <c r="K38" s="89"/>
      <c r="L38" s="21"/>
      <c r="M38" s="89"/>
      <c r="N38" s="17"/>
      <c r="O38" s="21"/>
      <c r="P38" s="18"/>
    </row>
    <row r="39" spans="1:16" s="19" customFormat="1" ht="47.25" x14ac:dyDescent="0.25">
      <c r="A39" s="76">
        <v>4</v>
      </c>
      <c r="B39" s="15" t="s">
        <v>4</v>
      </c>
      <c r="C39" s="89"/>
      <c r="D39" s="89" t="s">
        <v>171</v>
      </c>
      <c r="E39" s="22"/>
      <c r="F39" s="22" t="s">
        <v>31</v>
      </c>
      <c r="G39" s="17" t="s">
        <v>172</v>
      </c>
      <c r="H39" s="111"/>
      <c r="I39" s="24">
        <f>H39*E39</f>
        <v>0</v>
      </c>
      <c r="J39" s="89"/>
      <c r="K39" s="106" t="s">
        <v>171</v>
      </c>
      <c r="L39" s="22" t="s">
        <v>103</v>
      </c>
      <c r="M39" s="22" t="s">
        <v>31</v>
      </c>
      <c r="N39" s="17" t="s">
        <v>37</v>
      </c>
      <c r="O39" s="21"/>
      <c r="P39" s="18"/>
    </row>
    <row r="40" spans="1:16" s="19" customFormat="1" ht="47.25" x14ac:dyDescent="0.25">
      <c r="A40" s="76">
        <v>5</v>
      </c>
      <c r="B40" s="15" t="s">
        <v>91</v>
      </c>
      <c r="C40" s="89"/>
      <c r="D40" s="89" t="s">
        <v>119</v>
      </c>
      <c r="E40" s="22" t="s">
        <v>104</v>
      </c>
      <c r="F40" s="22" t="s">
        <v>31</v>
      </c>
      <c r="G40" s="17" t="s">
        <v>38</v>
      </c>
      <c r="H40" s="3" t="s">
        <v>119</v>
      </c>
      <c r="I40" s="3" t="s">
        <v>119</v>
      </c>
      <c r="J40" s="89"/>
      <c r="K40" s="89" t="s">
        <v>119</v>
      </c>
      <c r="L40" s="22" t="s">
        <v>104</v>
      </c>
      <c r="M40" s="22" t="s">
        <v>31</v>
      </c>
      <c r="N40" s="17" t="s">
        <v>38</v>
      </c>
      <c r="O40" s="3" t="s">
        <v>119</v>
      </c>
      <c r="P40" s="3" t="s">
        <v>119</v>
      </c>
    </row>
    <row r="41" spans="1:16" s="19" customFormat="1" ht="63" x14ac:dyDescent="0.25">
      <c r="A41" s="76" t="s">
        <v>105</v>
      </c>
      <c r="B41" s="15" t="s">
        <v>73</v>
      </c>
      <c r="C41" s="89"/>
      <c r="D41" s="89" t="s">
        <v>119</v>
      </c>
      <c r="E41" s="22"/>
      <c r="F41" s="22" t="s">
        <v>31</v>
      </c>
      <c r="G41" s="17" t="s">
        <v>38</v>
      </c>
      <c r="H41" s="3" t="s">
        <v>119</v>
      </c>
      <c r="I41" s="3" t="s">
        <v>119</v>
      </c>
      <c r="J41" s="89"/>
      <c r="K41" s="89" t="s">
        <v>119</v>
      </c>
      <c r="L41" s="22"/>
      <c r="M41" s="22" t="s">
        <v>31</v>
      </c>
      <c r="N41" s="17" t="s">
        <v>38</v>
      </c>
      <c r="O41" s="3" t="s">
        <v>119</v>
      </c>
      <c r="P41" s="3" t="s">
        <v>119</v>
      </c>
    </row>
    <row r="42" spans="1:16" s="19" customFormat="1" ht="63" x14ac:dyDescent="0.25">
      <c r="A42" s="76" t="s">
        <v>106</v>
      </c>
      <c r="B42" s="15" t="s">
        <v>74</v>
      </c>
      <c r="C42" s="89"/>
      <c r="D42" s="89" t="s">
        <v>119</v>
      </c>
      <c r="E42" s="22"/>
      <c r="F42" s="22" t="s">
        <v>31</v>
      </c>
      <c r="G42" s="17" t="s">
        <v>38</v>
      </c>
      <c r="H42" s="3" t="s">
        <v>119</v>
      </c>
      <c r="I42" s="3" t="s">
        <v>119</v>
      </c>
      <c r="J42" s="89"/>
      <c r="K42" s="89" t="s">
        <v>119</v>
      </c>
      <c r="L42" s="22"/>
      <c r="M42" s="22" t="s">
        <v>31</v>
      </c>
      <c r="N42" s="17" t="s">
        <v>38</v>
      </c>
      <c r="O42" s="3" t="s">
        <v>119</v>
      </c>
      <c r="P42" s="3" t="s">
        <v>119</v>
      </c>
    </row>
    <row r="43" spans="1:16" s="19" customFormat="1" ht="18.75" x14ac:dyDescent="0.25">
      <c r="A43" s="76" t="s">
        <v>1</v>
      </c>
      <c r="B43" s="15" t="s">
        <v>1</v>
      </c>
      <c r="C43" s="89"/>
      <c r="D43" s="89" t="s">
        <v>119</v>
      </c>
      <c r="E43" s="22"/>
      <c r="F43" s="22" t="s">
        <v>31</v>
      </c>
      <c r="G43" s="17" t="s">
        <v>38</v>
      </c>
      <c r="H43" s="3" t="s">
        <v>119</v>
      </c>
      <c r="I43" s="3" t="s">
        <v>119</v>
      </c>
      <c r="J43" s="89"/>
      <c r="K43" s="89" t="s">
        <v>119</v>
      </c>
      <c r="L43" s="22"/>
      <c r="M43" s="22" t="s">
        <v>31</v>
      </c>
      <c r="N43" s="17" t="s">
        <v>38</v>
      </c>
      <c r="O43" s="3" t="s">
        <v>119</v>
      </c>
      <c r="P43" s="3" t="s">
        <v>119</v>
      </c>
    </row>
    <row r="44" spans="1:16" s="19" customFormat="1" ht="18.75" x14ac:dyDescent="0.25">
      <c r="A44" s="76" t="s">
        <v>107</v>
      </c>
      <c r="B44" s="15" t="s">
        <v>71</v>
      </c>
      <c r="C44" s="89"/>
      <c r="D44" s="89" t="s">
        <v>119</v>
      </c>
      <c r="E44" s="22"/>
      <c r="F44" s="22" t="s">
        <v>31</v>
      </c>
      <c r="G44" s="17" t="s">
        <v>38</v>
      </c>
      <c r="H44" s="3" t="s">
        <v>119</v>
      </c>
      <c r="I44" s="3" t="s">
        <v>119</v>
      </c>
      <c r="J44" s="89"/>
      <c r="K44" s="89" t="s">
        <v>119</v>
      </c>
      <c r="L44" s="22"/>
      <c r="M44" s="22" t="s">
        <v>31</v>
      </c>
      <c r="N44" s="17" t="s">
        <v>38</v>
      </c>
      <c r="O44" s="3" t="s">
        <v>119</v>
      </c>
      <c r="P44" s="3" t="s">
        <v>119</v>
      </c>
    </row>
    <row r="45" spans="1:16" s="19" customFormat="1" ht="18.75" x14ac:dyDescent="0.25">
      <c r="A45" s="76" t="s">
        <v>107</v>
      </c>
      <c r="B45" s="15" t="s">
        <v>72</v>
      </c>
      <c r="C45" s="89"/>
      <c r="D45" s="89" t="s">
        <v>119</v>
      </c>
      <c r="E45" s="22"/>
      <c r="F45" s="22" t="s">
        <v>31</v>
      </c>
      <c r="G45" s="17" t="s">
        <v>38</v>
      </c>
      <c r="H45" s="3" t="s">
        <v>119</v>
      </c>
      <c r="I45" s="3" t="s">
        <v>119</v>
      </c>
      <c r="J45" s="89"/>
      <c r="K45" s="89" t="s">
        <v>119</v>
      </c>
      <c r="L45" s="22"/>
      <c r="M45" s="22" t="s">
        <v>31</v>
      </c>
      <c r="N45" s="17" t="s">
        <v>38</v>
      </c>
      <c r="O45" s="3" t="s">
        <v>119</v>
      </c>
      <c r="P45" s="3" t="s">
        <v>119</v>
      </c>
    </row>
    <row r="46" spans="1:16" s="19" customFormat="1" ht="18.75" x14ac:dyDescent="0.25">
      <c r="A46" s="76"/>
      <c r="B46" s="15" t="s">
        <v>1</v>
      </c>
      <c r="C46" s="89"/>
      <c r="D46" s="89" t="s">
        <v>119</v>
      </c>
      <c r="E46" s="22"/>
      <c r="F46" s="22" t="s">
        <v>31</v>
      </c>
      <c r="G46" s="17" t="s">
        <v>38</v>
      </c>
      <c r="H46" s="3" t="s">
        <v>119</v>
      </c>
      <c r="I46" s="3" t="s">
        <v>119</v>
      </c>
      <c r="J46" s="89"/>
      <c r="K46" s="89" t="s">
        <v>119</v>
      </c>
      <c r="L46" s="22"/>
      <c r="M46" s="22" t="s">
        <v>31</v>
      </c>
      <c r="N46" s="17" t="s">
        <v>38</v>
      </c>
      <c r="O46" s="3" t="s">
        <v>119</v>
      </c>
      <c r="P46" s="3" t="s">
        <v>119</v>
      </c>
    </row>
    <row r="47" spans="1:16" s="19" customFormat="1" ht="18.75" x14ac:dyDescent="0.25">
      <c r="A47" s="76" t="s">
        <v>107</v>
      </c>
      <c r="B47" s="15" t="s">
        <v>75</v>
      </c>
      <c r="C47" s="89"/>
      <c r="D47" s="89" t="s">
        <v>119</v>
      </c>
      <c r="E47" s="22"/>
      <c r="F47" s="22" t="s">
        <v>31</v>
      </c>
      <c r="G47" s="17" t="s">
        <v>38</v>
      </c>
      <c r="H47" s="3" t="s">
        <v>119</v>
      </c>
      <c r="I47" s="3" t="s">
        <v>119</v>
      </c>
      <c r="J47" s="89"/>
      <c r="K47" s="89" t="s">
        <v>119</v>
      </c>
      <c r="L47" s="22"/>
      <c r="M47" s="22" t="s">
        <v>31</v>
      </c>
      <c r="N47" s="17" t="s">
        <v>38</v>
      </c>
      <c r="O47" s="3" t="s">
        <v>119</v>
      </c>
      <c r="P47" s="3" t="s">
        <v>119</v>
      </c>
    </row>
    <row r="48" spans="1:16" s="19" customFormat="1" ht="18.75" x14ac:dyDescent="0.25">
      <c r="A48" s="76" t="s">
        <v>107</v>
      </c>
      <c r="B48" s="15" t="s">
        <v>76</v>
      </c>
      <c r="C48" s="89"/>
      <c r="D48" s="89" t="s">
        <v>119</v>
      </c>
      <c r="E48" s="22"/>
      <c r="F48" s="22" t="s">
        <v>31</v>
      </c>
      <c r="G48" s="17" t="s">
        <v>38</v>
      </c>
      <c r="H48" s="3" t="s">
        <v>119</v>
      </c>
      <c r="I48" s="3" t="s">
        <v>119</v>
      </c>
      <c r="J48" s="89"/>
      <c r="K48" s="89" t="s">
        <v>119</v>
      </c>
      <c r="L48" s="22"/>
      <c r="M48" s="22" t="s">
        <v>31</v>
      </c>
      <c r="N48" s="17" t="s">
        <v>38</v>
      </c>
      <c r="O48" s="3" t="s">
        <v>119</v>
      </c>
      <c r="P48" s="3" t="s">
        <v>119</v>
      </c>
    </row>
    <row r="49" spans="1:16" s="19" customFormat="1" ht="18.75" x14ac:dyDescent="0.25">
      <c r="A49" s="76"/>
      <c r="B49" s="15" t="s">
        <v>1</v>
      </c>
      <c r="C49" s="89"/>
      <c r="D49" s="89" t="s">
        <v>119</v>
      </c>
      <c r="E49" s="22"/>
      <c r="F49" s="22" t="s">
        <v>31</v>
      </c>
      <c r="G49" s="17" t="s">
        <v>38</v>
      </c>
      <c r="H49" s="3" t="s">
        <v>119</v>
      </c>
      <c r="I49" s="3" t="s">
        <v>119</v>
      </c>
      <c r="J49" s="89"/>
      <c r="K49" s="89" t="s">
        <v>119</v>
      </c>
      <c r="L49" s="22"/>
      <c r="M49" s="22" t="s">
        <v>31</v>
      </c>
      <c r="N49" s="17" t="s">
        <v>38</v>
      </c>
      <c r="O49" s="3" t="s">
        <v>119</v>
      </c>
      <c r="P49" s="3" t="s">
        <v>119</v>
      </c>
    </row>
    <row r="50" spans="1:16" s="19" customFormat="1" ht="99" customHeight="1" x14ac:dyDescent="0.25">
      <c r="A50" s="76" t="s">
        <v>107</v>
      </c>
      <c r="B50" s="15" t="s">
        <v>111</v>
      </c>
      <c r="C50" s="89"/>
      <c r="D50" s="89" t="s">
        <v>109</v>
      </c>
      <c r="E50" s="22"/>
      <c r="F50" s="22" t="s">
        <v>31</v>
      </c>
      <c r="G50" s="17" t="s">
        <v>38</v>
      </c>
      <c r="H50" s="3" t="s">
        <v>119</v>
      </c>
      <c r="I50" s="3" t="s">
        <v>119</v>
      </c>
      <c r="J50" s="89"/>
      <c r="K50" s="89" t="s">
        <v>109</v>
      </c>
      <c r="L50" s="22"/>
      <c r="M50" s="22" t="s">
        <v>31</v>
      </c>
      <c r="N50" s="17" t="s">
        <v>38</v>
      </c>
      <c r="O50" s="3" t="s">
        <v>119</v>
      </c>
      <c r="P50" s="3" t="s">
        <v>119</v>
      </c>
    </row>
    <row r="51" spans="1:16" s="19" customFormat="1" ht="31.5" x14ac:dyDescent="0.25">
      <c r="A51" s="76" t="s">
        <v>107</v>
      </c>
      <c r="B51" s="15" t="s">
        <v>92</v>
      </c>
      <c r="C51" s="89"/>
      <c r="D51" s="89" t="s">
        <v>108</v>
      </c>
      <c r="E51" s="22"/>
      <c r="F51" s="22" t="s">
        <v>31</v>
      </c>
      <c r="G51" s="17" t="s">
        <v>38</v>
      </c>
      <c r="H51" s="3" t="s">
        <v>119</v>
      </c>
      <c r="I51" s="3" t="s">
        <v>119</v>
      </c>
      <c r="J51" s="89"/>
      <c r="K51" s="89" t="s">
        <v>108</v>
      </c>
      <c r="L51" s="22"/>
      <c r="M51" s="22" t="s">
        <v>31</v>
      </c>
      <c r="N51" s="17" t="s">
        <v>38</v>
      </c>
      <c r="O51" s="3" t="s">
        <v>119</v>
      </c>
      <c r="P51" s="3" t="s">
        <v>119</v>
      </c>
    </row>
    <row r="52" spans="1:16" s="19" customFormat="1" x14ac:dyDescent="0.25">
      <c r="A52" s="76">
        <v>6</v>
      </c>
      <c r="B52" s="15" t="s">
        <v>5</v>
      </c>
      <c r="C52" s="89"/>
      <c r="D52" s="89" t="s">
        <v>22</v>
      </c>
      <c r="E52" s="89"/>
      <c r="F52" s="89" t="s">
        <v>21</v>
      </c>
      <c r="G52" s="17" t="s">
        <v>39</v>
      </c>
      <c r="H52" s="21"/>
      <c r="I52" s="18"/>
      <c r="J52" s="89"/>
      <c r="K52" s="89" t="s">
        <v>22</v>
      </c>
      <c r="L52" s="89">
        <v>1</v>
      </c>
      <c r="M52" s="89" t="s">
        <v>21</v>
      </c>
      <c r="N52" s="17" t="s">
        <v>39</v>
      </c>
      <c r="O52" s="21"/>
      <c r="P52" s="18"/>
    </row>
    <row r="53" spans="1:16" s="19" customFormat="1" x14ac:dyDescent="0.25">
      <c r="A53" s="76">
        <v>7</v>
      </c>
      <c r="B53" s="15" t="s">
        <v>6</v>
      </c>
      <c r="C53" s="89"/>
      <c r="D53" s="89"/>
      <c r="E53" s="89"/>
      <c r="F53" s="89" t="s">
        <v>21</v>
      </c>
      <c r="G53" s="17" t="s">
        <v>175</v>
      </c>
      <c r="H53" s="110"/>
      <c r="I53" s="24">
        <f>H53*E53</f>
        <v>0</v>
      </c>
      <c r="J53" s="89"/>
      <c r="K53" s="89" t="s">
        <v>18</v>
      </c>
      <c r="L53" s="89">
        <v>1</v>
      </c>
      <c r="M53" s="89" t="s">
        <v>21</v>
      </c>
      <c r="N53" s="17" t="s">
        <v>40</v>
      </c>
      <c r="O53" s="21"/>
      <c r="P53" s="18"/>
    </row>
    <row r="54" spans="1:16" s="19" customFormat="1" ht="45.75" customHeight="1" x14ac:dyDescent="0.25">
      <c r="A54" s="76"/>
      <c r="B54" s="55" t="s">
        <v>79</v>
      </c>
      <c r="C54" s="90" t="s">
        <v>119</v>
      </c>
      <c r="D54" s="90" t="s">
        <v>119</v>
      </c>
      <c r="E54" s="90" t="s">
        <v>119</v>
      </c>
      <c r="F54" s="90" t="s">
        <v>119</v>
      </c>
      <c r="G54" s="90" t="s">
        <v>119</v>
      </c>
      <c r="H54" s="90" t="s">
        <v>119</v>
      </c>
      <c r="I54" s="107">
        <f>I24+I32+I39+I53</f>
        <v>0</v>
      </c>
      <c r="J54" s="90" t="s">
        <v>119</v>
      </c>
      <c r="K54" s="90" t="s">
        <v>119</v>
      </c>
      <c r="L54" s="90" t="s">
        <v>119</v>
      </c>
      <c r="M54" s="90" t="s">
        <v>119</v>
      </c>
      <c r="N54" s="90" t="s">
        <v>119</v>
      </c>
      <c r="O54" s="90" t="s">
        <v>119</v>
      </c>
      <c r="P54" s="90"/>
    </row>
    <row r="55" spans="1:16" s="57" customFormat="1" ht="18.75" customHeight="1" x14ac:dyDescent="0.25">
      <c r="A55" s="119"/>
      <c r="B55" s="119"/>
      <c r="C55" s="119"/>
      <c r="D55" s="119"/>
      <c r="E55" s="119"/>
      <c r="F55" s="119"/>
      <c r="G55" s="119"/>
      <c r="H55" s="91"/>
      <c r="I55" s="37"/>
    </row>
    <row r="56" spans="1:16" s="57" customFormat="1" ht="41.25" customHeight="1" x14ac:dyDescent="0.25">
      <c r="A56" s="119"/>
      <c r="B56" s="119"/>
      <c r="C56" s="119"/>
      <c r="D56" s="119"/>
      <c r="E56" s="119"/>
      <c r="F56" s="119"/>
      <c r="G56" s="119"/>
      <c r="H56" s="91"/>
      <c r="I56" s="37"/>
    </row>
    <row r="57" spans="1:16" s="57" customFormat="1" ht="38.25" customHeight="1" x14ac:dyDescent="0.25">
      <c r="A57" s="119"/>
      <c r="B57" s="119"/>
      <c r="C57" s="119"/>
      <c r="D57" s="119"/>
      <c r="E57" s="119"/>
      <c r="F57" s="119"/>
      <c r="G57" s="119"/>
      <c r="H57" s="94"/>
      <c r="I57" s="37"/>
    </row>
    <row r="58" spans="1:16" s="57" customFormat="1" ht="18.75" customHeight="1" x14ac:dyDescent="0.25">
      <c r="A58" s="120"/>
      <c r="B58" s="120"/>
      <c r="C58" s="120"/>
      <c r="D58" s="120"/>
      <c r="E58" s="120"/>
      <c r="F58" s="120"/>
      <c r="G58" s="120"/>
      <c r="H58" s="91"/>
      <c r="I58" s="37"/>
    </row>
    <row r="59" spans="1:16" s="57" customFormat="1" ht="217.5" customHeight="1" x14ac:dyDescent="0.25">
      <c r="A59" s="115"/>
      <c r="B59" s="118"/>
      <c r="C59" s="118"/>
      <c r="D59" s="118"/>
      <c r="E59" s="118"/>
      <c r="F59" s="118"/>
      <c r="G59" s="118"/>
      <c r="H59" s="91"/>
      <c r="I59" s="37"/>
    </row>
    <row r="60" spans="1:16" ht="53.25" customHeight="1" x14ac:dyDescent="0.25">
      <c r="A60" s="115"/>
      <c r="B60" s="116"/>
      <c r="C60" s="116"/>
      <c r="D60" s="116"/>
      <c r="E60" s="116"/>
      <c r="F60" s="116"/>
      <c r="G60" s="116"/>
    </row>
    <row r="61" spans="1:16" x14ac:dyDescent="0.25">
      <c r="A61" s="117"/>
      <c r="B61" s="117"/>
      <c r="C61" s="117"/>
      <c r="D61" s="117"/>
      <c r="E61" s="117"/>
      <c r="F61" s="117"/>
      <c r="G61" s="117"/>
    </row>
    <row r="62" spans="1:16" x14ac:dyDescent="0.25">
      <c r="B62" s="94"/>
    </row>
    <row r="66" spans="2:2" x14ac:dyDescent="0.25">
      <c r="B66" s="94"/>
    </row>
  </sheetData>
  <mergeCells count="30">
    <mergeCell ref="J20:M20"/>
    <mergeCell ref="N20:P20"/>
    <mergeCell ref="J18:P18"/>
    <mergeCell ref="J19:P19"/>
    <mergeCell ref="G20:I20"/>
    <mergeCell ref="A18:A21"/>
    <mergeCell ref="C20:F20"/>
    <mergeCell ref="C18:I18"/>
    <mergeCell ref="B18:B21"/>
    <mergeCell ref="C19:I19"/>
    <mergeCell ref="A17:P17"/>
    <mergeCell ref="A5:P5"/>
    <mergeCell ref="A6:P6"/>
    <mergeCell ref="A7:P7"/>
    <mergeCell ref="A8:P8"/>
    <mergeCell ref="A9:P9"/>
    <mergeCell ref="A13:P13"/>
    <mergeCell ref="A10:P10"/>
    <mergeCell ref="A11:P11"/>
    <mergeCell ref="A14:P14"/>
    <mergeCell ref="A15:P15"/>
    <mergeCell ref="A16:P16"/>
    <mergeCell ref="A12:P12"/>
    <mergeCell ref="A60:G60"/>
    <mergeCell ref="A61:G61"/>
    <mergeCell ref="A59:G59"/>
    <mergeCell ref="A55:G55"/>
    <mergeCell ref="A56:G56"/>
    <mergeCell ref="A57:G57"/>
    <mergeCell ref="A58:G58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tabSelected="1"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N9" sqref="N9"/>
    </sheetView>
  </sheetViews>
  <sheetFormatPr defaultRowHeight="15.75" x14ac:dyDescent="0.25"/>
  <cols>
    <col min="1" max="1" width="11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7"/>
      <c r="B1" s="26"/>
      <c r="C1" s="27"/>
      <c r="D1" s="28"/>
      <c r="E1" s="28"/>
      <c r="F1" s="28"/>
      <c r="G1" s="25"/>
      <c r="H1" s="25"/>
      <c r="I1" s="29"/>
      <c r="J1" s="5"/>
      <c r="K1" s="6"/>
      <c r="L1" s="6"/>
    </row>
    <row r="2" spans="1:16" s="19" customFormat="1" x14ac:dyDescent="0.25">
      <c r="A2" s="121" t="s">
        <v>16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1:16" s="19" customFormat="1" x14ac:dyDescent="0.25">
      <c r="A3" s="131" t="s">
        <v>0</v>
      </c>
      <c r="B3" s="132" t="s">
        <v>2</v>
      </c>
      <c r="C3" s="133" t="s">
        <v>49</v>
      </c>
      <c r="D3" s="133"/>
      <c r="E3" s="133"/>
      <c r="F3" s="133"/>
      <c r="G3" s="133"/>
      <c r="H3" s="133"/>
      <c r="I3" s="133"/>
      <c r="J3" s="133" t="s">
        <v>50</v>
      </c>
      <c r="K3" s="133"/>
      <c r="L3" s="133"/>
      <c r="M3" s="133"/>
      <c r="N3" s="133"/>
      <c r="O3" s="133"/>
      <c r="P3" s="133"/>
    </row>
    <row r="4" spans="1:16" s="19" customFormat="1" ht="47.25" customHeight="1" x14ac:dyDescent="0.25">
      <c r="A4" s="131"/>
      <c r="B4" s="132"/>
      <c r="C4" s="132" t="s">
        <v>69</v>
      </c>
      <c r="D4" s="132"/>
      <c r="E4" s="132"/>
      <c r="F4" s="132"/>
      <c r="G4" s="132"/>
      <c r="H4" s="132"/>
      <c r="I4" s="132"/>
      <c r="J4" s="132" t="s">
        <v>69</v>
      </c>
      <c r="K4" s="132"/>
      <c r="L4" s="132"/>
      <c r="M4" s="132"/>
      <c r="N4" s="132"/>
      <c r="O4" s="132"/>
      <c r="P4" s="132"/>
    </row>
    <row r="5" spans="1:16" ht="33.75" customHeight="1" x14ac:dyDescent="0.25">
      <c r="A5" s="131"/>
      <c r="B5" s="132"/>
      <c r="C5" s="132" t="s">
        <v>13</v>
      </c>
      <c r="D5" s="132"/>
      <c r="E5" s="132"/>
      <c r="F5" s="132"/>
      <c r="G5" s="132" t="s">
        <v>120</v>
      </c>
      <c r="H5" s="137"/>
      <c r="I5" s="137"/>
      <c r="J5" s="132" t="s">
        <v>13</v>
      </c>
      <c r="K5" s="132"/>
      <c r="L5" s="132"/>
      <c r="M5" s="132"/>
      <c r="N5" s="132" t="s">
        <v>120</v>
      </c>
      <c r="O5" s="137"/>
      <c r="P5" s="137"/>
    </row>
    <row r="6" spans="1:16" s="9" customFormat="1" ht="63" x14ac:dyDescent="0.25">
      <c r="A6" s="131"/>
      <c r="B6" s="132"/>
      <c r="C6" s="89" t="s">
        <v>30</v>
      </c>
      <c r="D6" s="89" t="s">
        <v>9</v>
      </c>
      <c r="E6" s="89" t="s">
        <v>114</v>
      </c>
      <c r="F6" s="89" t="s">
        <v>11</v>
      </c>
      <c r="G6" s="89" t="s">
        <v>14</v>
      </c>
      <c r="H6" s="89" t="s">
        <v>54</v>
      </c>
      <c r="I6" s="13" t="s">
        <v>55</v>
      </c>
      <c r="J6" s="89" t="s">
        <v>30</v>
      </c>
      <c r="K6" s="89" t="s">
        <v>9</v>
      </c>
      <c r="L6" s="89" t="s">
        <v>114</v>
      </c>
      <c r="M6" s="89" t="s">
        <v>11</v>
      </c>
      <c r="N6" s="89" t="s">
        <v>14</v>
      </c>
      <c r="O6" s="89" t="s">
        <v>56</v>
      </c>
      <c r="P6" s="13" t="s">
        <v>55</v>
      </c>
    </row>
    <row r="7" spans="1:16" s="12" customFormat="1" x14ac:dyDescent="0.25">
      <c r="A7" s="88">
        <v>1</v>
      </c>
      <c r="B7" s="89">
        <v>2</v>
      </c>
      <c r="C7" s="89">
        <v>3</v>
      </c>
      <c r="D7" s="89">
        <v>4</v>
      </c>
      <c r="E7" s="89">
        <v>5</v>
      </c>
      <c r="F7" s="89">
        <v>6</v>
      </c>
      <c r="G7" s="89">
        <v>7</v>
      </c>
      <c r="H7" s="89">
        <v>8</v>
      </c>
      <c r="I7" s="13">
        <v>9</v>
      </c>
      <c r="J7" s="89">
        <v>10</v>
      </c>
      <c r="K7" s="13">
        <v>11</v>
      </c>
      <c r="L7" s="89">
        <v>12</v>
      </c>
      <c r="M7" s="13">
        <v>13</v>
      </c>
      <c r="N7" s="89">
        <v>14</v>
      </c>
      <c r="O7" s="13">
        <v>15</v>
      </c>
      <c r="P7" s="89">
        <v>16</v>
      </c>
    </row>
    <row r="8" spans="1:16" s="19" customFormat="1" ht="31.5" x14ac:dyDescent="0.25">
      <c r="A8" s="88">
        <v>1</v>
      </c>
      <c r="B8" s="14" t="s">
        <v>44</v>
      </c>
      <c r="C8" s="89" t="s">
        <v>119</v>
      </c>
      <c r="D8" s="89" t="s">
        <v>119</v>
      </c>
      <c r="E8" s="89" t="s">
        <v>119</v>
      </c>
      <c r="F8" s="89" t="s">
        <v>119</v>
      </c>
      <c r="G8" s="89" t="s">
        <v>119</v>
      </c>
      <c r="H8" s="89" t="s">
        <v>119</v>
      </c>
      <c r="I8" s="89" t="s">
        <v>119</v>
      </c>
      <c r="J8" s="89" t="s">
        <v>119</v>
      </c>
      <c r="K8" s="89" t="s">
        <v>119</v>
      </c>
      <c r="L8" s="89" t="s">
        <v>119</v>
      </c>
      <c r="M8" s="89" t="s">
        <v>119</v>
      </c>
      <c r="N8" s="89" t="s">
        <v>119</v>
      </c>
      <c r="O8" s="89" t="s">
        <v>119</v>
      </c>
      <c r="P8" s="89" t="s">
        <v>119</v>
      </c>
    </row>
    <row r="9" spans="1:16" s="19" customFormat="1" ht="78" customHeight="1" x14ac:dyDescent="0.25">
      <c r="A9" s="88" t="s">
        <v>93</v>
      </c>
      <c r="B9" s="15" t="s">
        <v>186</v>
      </c>
      <c r="C9" s="89" t="s">
        <v>187</v>
      </c>
      <c r="D9" s="89" t="s">
        <v>27</v>
      </c>
      <c r="E9" s="89">
        <v>14</v>
      </c>
      <c r="F9" s="89" t="s">
        <v>70</v>
      </c>
      <c r="G9" s="16" t="s">
        <v>188</v>
      </c>
      <c r="H9" s="18">
        <v>1660</v>
      </c>
      <c r="I9" s="11">
        <f>H9*E9</f>
        <v>23240</v>
      </c>
      <c r="J9" s="114" t="s">
        <v>187</v>
      </c>
      <c r="K9" s="89" t="s">
        <v>27</v>
      </c>
      <c r="L9" s="89"/>
      <c r="M9" s="89" t="s">
        <v>70</v>
      </c>
      <c r="N9" s="16" t="s">
        <v>188</v>
      </c>
      <c r="O9" s="21">
        <v>1660</v>
      </c>
      <c r="P9" s="11">
        <v>23240</v>
      </c>
    </row>
    <row r="10" spans="1:16" s="19" customFormat="1" ht="63" x14ac:dyDescent="0.25">
      <c r="A10" s="88" t="s">
        <v>94</v>
      </c>
      <c r="B10" s="15" t="s">
        <v>74</v>
      </c>
      <c r="C10" s="89" t="s">
        <v>119</v>
      </c>
      <c r="D10" s="89" t="s">
        <v>27</v>
      </c>
      <c r="E10" s="89" t="s">
        <v>119</v>
      </c>
      <c r="F10" s="89" t="s">
        <v>70</v>
      </c>
      <c r="G10" s="16" t="s">
        <v>34</v>
      </c>
      <c r="H10" s="3" t="s">
        <v>119</v>
      </c>
      <c r="I10" s="11" t="s">
        <v>119</v>
      </c>
      <c r="J10" s="89" t="s">
        <v>119</v>
      </c>
      <c r="K10" s="89" t="s">
        <v>27</v>
      </c>
      <c r="L10" s="89"/>
      <c r="M10" s="89" t="s">
        <v>70</v>
      </c>
      <c r="N10" s="16" t="s">
        <v>34</v>
      </c>
      <c r="O10" s="21"/>
      <c r="P10" s="11"/>
    </row>
    <row r="11" spans="1:16" s="19" customFormat="1" x14ac:dyDescent="0.25">
      <c r="A11" s="88" t="s">
        <v>1</v>
      </c>
      <c r="B11" s="15" t="s">
        <v>1</v>
      </c>
      <c r="C11" s="89"/>
      <c r="D11" s="89"/>
      <c r="E11" s="89"/>
      <c r="F11" s="89"/>
      <c r="G11" s="16"/>
      <c r="H11" s="21"/>
      <c r="I11" s="11"/>
      <c r="J11" s="89"/>
      <c r="K11" s="89"/>
      <c r="L11" s="89"/>
      <c r="M11" s="89"/>
      <c r="N11" s="16"/>
      <c r="O11" s="21"/>
      <c r="P11" s="11"/>
    </row>
    <row r="12" spans="1:16" s="19" customFormat="1" ht="47.25" x14ac:dyDescent="0.25">
      <c r="A12" s="76">
        <v>2</v>
      </c>
      <c r="B12" s="14" t="s">
        <v>28</v>
      </c>
      <c r="C12" s="89" t="s">
        <v>119</v>
      </c>
      <c r="D12" s="89" t="s">
        <v>119</v>
      </c>
      <c r="E12" s="89" t="s">
        <v>119</v>
      </c>
      <c r="F12" s="89" t="s">
        <v>119</v>
      </c>
      <c r="G12" s="89" t="s">
        <v>119</v>
      </c>
      <c r="H12" s="89" t="s">
        <v>119</v>
      </c>
      <c r="I12" s="89" t="s">
        <v>119</v>
      </c>
      <c r="J12" s="89" t="s">
        <v>119</v>
      </c>
      <c r="K12" s="89" t="s">
        <v>119</v>
      </c>
      <c r="L12" s="89" t="s">
        <v>119</v>
      </c>
      <c r="M12" s="89" t="s">
        <v>119</v>
      </c>
      <c r="N12" s="89" t="s">
        <v>119</v>
      </c>
      <c r="O12" s="89" t="s">
        <v>119</v>
      </c>
      <c r="P12" s="89" t="s">
        <v>119</v>
      </c>
    </row>
    <row r="13" spans="1:16" s="19" customFormat="1" ht="52.5" customHeight="1" x14ac:dyDescent="0.25">
      <c r="A13" s="76" t="s">
        <v>95</v>
      </c>
      <c r="B13" s="15" t="s">
        <v>71</v>
      </c>
      <c r="C13" s="89"/>
      <c r="D13" s="93" t="s">
        <v>135</v>
      </c>
      <c r="E13" s="89" t="s">
        <v>119</v>
      </c>
      <c r="F13" s="89" t="s">
        <v>70</v>
      </c>
      <c r="G13" s="16" t="s">
        <v>33</v>
      </c>
      <c r="H13" s="3" t="s">
        <v>119</v>
      </c>
      <c r="I13" s="18" t="s">
        <v>119</v>
      </c>
      <c r="J13" s="113" t="s">
        <v>119</v>
      </c>
      <c r="K13" s="93" t="s">
        <v>135</v>
      </c>
      <c r="L13" s="89" t="s">
        <v>119</v>
      </c>
      <c r="M13" s="89" t="s">
        <v>70</v>
      </c>
      <c r="N13" s="16" t="s">
        <v>33</v>
      </c>
      <c r="O13" s="3" t="s">
        <v>119</v>
      </c>
      <c r="P13" s="18" t="s">
        <v>119</v>
      </c>
    </row>
    <row r="14" spans="1:16" s="19" customFormat="1" ht="48.75" customHeight="1" x14ac:dyDescent="0.25">
      <c r="A14" s="76" t="s">
        <v>96</v>
      </c>
      <c r="B14" s="15" t="s">
        <v>72</v>
      </c>
      <c r="C14" s="89"/>
      <c r="D14" s="93" t="s">
        <v>135</v>
      </c>
      <c r="E14" s="89" t="s">
        <v>119</v>
      </c>
      <c r="F14" s="89" t="s">
        <v>70</v>
      </c>
      <c r="G14" s="16" t="s">
        <v>33</v>
      </c>
      <c r="H14" s="3" t="s">
        <v>119</v>
      </c>
      <c r="I14" s="18" t="s">
        <v>119</v>
      </c>
      <c r="J14" s="113" t="s">
        <v>119</v>
      </c>
      <c r="K14" s="93" t="s">
        <v>135</v>
      </c>
      <c r="L14" s="89" t="s">
        <v>119</v>
      </c>
      <c r="M14" s="89" t="s">
        <v>70</v>
      </c>
      <c r="N14" s="16" t="s">
        <v>33</v>
      </c>
      <c r="O14" s="3" t="s">
        <v>119</v>
      </c>
      <c r="P14" s="18" t="s">
        <v>119</v>
      </c>
    </row>
    <row r="15" spans="1:16" s="19" customFormat="1" x14ac:dyDescent="0.25">
      <c r="A15" s="76" t="s">
        <v>1</v>
      </c>
      <c r="B15" s="15" t="s">
        <v>1</v>
      </c>
      <c r="C15" s="89"/>
      <c r="D15" s="93"/>
      <c r="E15" s="89"/>
      <c r="F15" s="89"/>
      <c r="G15" s="16"/>
      <c r="H15" s="21"/>
      <c r="I15" s="18"/>
      <c r="J15" s="89"/>
      <c r="K15" s="93"/>
      <c r="L15" s="89"/>
      <c r="M15" s="89"/>
      <c r="N15" s="16"/>
      <c r="O15" s="21"/>
      <c r="P15" s="18"/>
    </row>
    <row r="16" spans="1:16" s="19" customFormat="1" x14ac:dyDescent="0.25">
      <c r="A16" s="76" t="s">
        <v>97</v>
      </c>
      <c r="B16" s="15" t="s">
        <v>140</v>
      </c>
      <c r="C16" s="89"/>
      <c r="D16" s="89"/>
      <c r="E16" s="89"/>
      <c r="F16" s="89"/>
      <c r="G16" s="16"/>
      <c r="H16" s="21"/>
      <c r="I16" s="18"/>
      <c r="J16" s="89"/>
      <c r="K16" s="89"/>
      <c r="L16" s="89"/>
      <c r="M16" s="89"/>
      <c r="N16" s="16"/>
      <c r="O16" s="21"/>
      <c r="P16" s="18"/>
    </row>
    <row r="17" spans="1:16" s="19" customFormat="1" ht="31.5" x14ac:dyDescent="0.25">
      <c r="A17" s="76" t="s">
        <v>99</v>
      </c>
      <c r="B17" s="15" t="s">
        <v>75</v>
      </c>
      <c r="C17" s="89"/>
      <c r="D17" s="89" t="s">
        <v>32</v>
      </c>
      <c r="E17" s="89"/>
      <c r="F17" s="89" t="s">
        <v>21</v>
      </c>
      <c r="G17" s="17" t="s">
        <v>35</v>
      </c>
      <c r="H17" s="21"/>
      <c r="I17" s="18"/>
      <c r="J17" s="89"/>
      <c r="K17" s="89" t="s">
        <v>32</v>
      </c>
      <c r="L17" s="89"/>
      <c r="M17" s="89" t="s">
        <v>21</v>
      </c>
      <c r="N17" s="17" t="s">
        <v>35</v>
      </c>
      <c r="O17" s="21"/>
      <c r="P17" s="18"/>
    </row>
    <row r="18" spans="1:16" s="19" customFormat="1" ht="31.5" x14ac:dyDescent="0.25">
      <c r="A18" s="76" t="s">
        <v>100</v>
      </c>
      <c r="B18" s="15" t="s">
        <v>76</v>
      </c>
      <c r="C18" s="89"/>
      <c r="D18" s="89" t="s">
        <v>32</v>
      </c>
      <c r="E18" s="89"/>
      <c r="F18" s="89" t="s">
        <v>21</v>
      </c>
      <c r="G18" s="17" t="s">
        <v>35</v>
      </c>
      <c r="H18" s="21"/>
      <c r="I18" s="18"/>
      <c r="J18" s="89"/>
      <c r="K18" s="89" t="s">
        <v>32</v>
      </c>
      <c r="L18" s="89"/>
      <c r="M18" s="89" t="s">
        <v>21</v>
      </c>
      <c r="N18" s="17" t="s">
        <v>35</v>
      </c>
      <c r="O18" s="21"/>
      <c r="P18" s="18"/>
    </row>
    <row r="19" spans="1:16" s="19" customFormat="1" x14ac:dyDescent="0.25">
      <c r="A19" s="76" t="s">
        <v>1</v>
      </c>
      <c r="B19" s="15" t="s">
        <v>1</v>
      </c>
      <c r="C19" s="89"/>
      <c r="D19" s="89"/>
      <c r="E19" s="89"/>
      <c r="F19" s="89"/>
      <c r="G19" s="17"/>
      <c r="H19" s="21"/>
      <c r="I19" s="18"/>
      <c r="J19" s="89"/>
      <c r="K19" s="89"/>
      <c r="L19" s="89"/>
      <c r="M19" s="89"/>
      <c r="N19" s="17"/>
      <c r="O19" s="21"/>
      <c r="P19" s="18"/>
    </row>
    <row r="20" spans="1:16" s="19" customFormat="1" x14ac:dyDescent="0.25">
      <c r="A20" s="76" t="s">
        <v>98</v>
      </c>
      <c r="B20" s="15" t="s">
        <v>141</v>
      </c>
      <c r="C20" s="89"/>
      <c r="D20" s="89"/>
      <c r="E20" s="89"/>
      <c r="F20" s="89"/>
      <c r="G20" s="17"/>
      <c r="H20" s="21"/>
      <c r="I20" s="18"/>
      <c r="J20" s="89"/>
      <c r="K20" s="89"/>
      <c r="L20" s="89"/>
      <c r="M20" s="89"/>
      <c r="N20" s="17"/>
      <c r="O20" s="21"/>
      <c r="P20" s="18"/>
    </row>
    <row r="21" spans="1:16" s="19" customFormat="1" ht="31.5" x14ac:dyDescent="0.25">
      <c r="A21" s="76" t="s">
        <v>101</v>
      </c>
      <c r="B21" s="15" t="s">
        <v>77</v>
      </c>
      <c r="C21" s="20"/>
      <c r="D21" s="89" t="s">
        <v>136</v>
      </c>
      <c r="E21" s="21"/>
      <c r="F21" s="89" t="s">
        <v>12</v>
      </c>
      <c r="G21" s="17" t="s">
        <v>36</v>
      </c>
      <c r="H21" s="21"/>
      <c r="I21" s="18"/>
      <c r="J21" s="20"/>
      <c r="K21" s="89" t="s">
        <v>136</v>
      </c>
      <c r="L21" s="21"/>
      <c r="M21" s="89" t="s">
        <v>12</v>
      </c>
      <c r="N21" s="17" t="s">
        <v>36</v>
      </c>
      <c r="O21" s="21"/>
      <c r="P21" s="18"/>
    </row>
    <row r="22" spans="1:16" s="19" customFormat="1" ht="31.5" x14ac:dyDescent="0.25">
      <c r="A22" s="76" t="s">
        <v>102</v>
      </c>
      <c r="B22" s="15" t="s">
        <v>78</v>
      </c>
      <c r="C22" s="20"/>
      <c r="D22" s="89" t="s">
        <v>136</v>
      </c>
      <c r="E22" s="21"/>
      <c r="F22" s="89" t="s">
        <v>12</v>
      </c>
      <c r="G22" s="17" t="s">
        <v>36</v>
      </c>
      <c r="H22" s="21"/>
      <c r="I22" s="18"/>
      <c r="J22" s="20"/>
      <c r="K22" s="89" t="s">
        <v>136</v>
      </c>
      <c r="L22" s="21"/>
      <c r="M22" s="89" t="s">
        <v>12</v>
      </c>
      <c r="N22" s="17" t="s">
        <v>36</v>
      </c>
      <c r="O22" s="21"/>
      <c r="P22" s="18"/>
    </row>
    <row r="23" spans="1:16" s="19" customFormat="1" x14ac:dyDescent="0.25">
      <c r="A23" s="76" t="s">
        <v>1</v>
      </c>
      <c r="B23" s="15" t="s">
        <v>1</v>
      </c>
      <c r="C23" s="20"/>
      <c r="D23" s="89"/>
      <c r="E23" s="21"/>
      <c r="F23" s="89"/>
      <c r="G23" s="17"/>
      <c r="H23" s="21"/>
      <c r="I23" s="18"/>
      <c r="J23" s="20"/>
      <c r="K23" s="89"/>
      <c r="L23" s="21"/>
      <c r="M23" s="89"/>
      <c r="N23" s="17"/>
      <c r="O23" s="21"/>
      <c r="P23" s="18"/>
    </row>
    <row r="24" spans="1:16" s="19" customFormat="1" ht="47.25" x14ac:dyDescent="0.25">
      <c r="A24" s="76">
        <v>4</v>
      </c>
      <c r="B24" s="15" t="s">
        <v>4</v>
      </c>
      <c r="C24" s="89"/>
      <c r="D24" s="89" t="s">
        <v>80</v>
      </c>
      <c r="E24" s="22" t="s">
        <v>103</v>
      </c>
      <c r="F24" s="22" t="s">
        <v>31</v>
      </c>
      <c r="G24" s="17" t="s">
        <v>37</v>
      </c>
      <c r="H24" s="21"/>
      <c r="I24" s="18"/>
      <c r="J24" s="89"/>
      <c r="K24" s="89" t="s">
        <v>80</v>
      </c>
      <c r="L24" s="22" t="s">
        <v>103</v>
      </c>
      <c r="M24" s="22" t="s">
        <v>31</v>
      </c>
      <c r="N24" s="17" t="s">
        <v>37</v>
      </c>
      <c r="O24" s="21"/>
      <c r="P24" s="18"/>
    </row>
    <row r="25" spans="1:16" s="19" customFormat="1" ht="47.25" x14ac:dyDescent="0.25">
      <c r="A25" s="76">
        <v>5</v>
      </c>
      <c r="B25" s="15" t="s">
        <v>17</v>
      </c>
      <c r="C25" s="89"/>
      <c r="D25" s="89" t="s">
        <v>119</v>
      </c>
      <c r="E25" s="22" t="s">
        <v>104</v>
      </c>
      <c r="F25" s="22" t="s">
        <v>31</v>
      </c>
      <c r="G25" s="16" t="s">
        <v>38</v>
      </c>
      <c r="H25" s="18" t="s">
        <v>119</v>
      </c>
      <c r="I25" s="18" t="s">
        <v>119</v>
      </c>
      <c r="J25" s="89"/>
      <c r="K25" s="89" t="s">
        <v>119</v>
      </c>
      <c r="L25" s="22" t="s">
        <v>104</v>
      </c>
      <c r="M25" s="22" t="s">
        <v>31</v>
      </c>
      <c r="N25" s="16" t="s">
        <v>38</v>
      </c>
      <c r="O25" s="18" t="s">
        <v>119</v>
      </c>
      <c r="P25" s="18" t="s">
        <v>119</v>
      </c>
    </row>
    <row r="26" spans="1:16" s="19" customFormat="1" ht="63" x14ac:dyDescent="0.25">
      <c r="A26" s="76" t="s">
        <v>105</v>
      </c>
      <c r="B26" s="15" t="s">
        <v>73</v>
      </c>
      <c r="C26" s="89"/>
      <c r="D26" s="89" t="s">
        <v>119</v>
      </c>
      <c r="E26" s="22"/>
      <c r="F26" s="22" t="s">
        <v>31</v>
      </c>
      <c r="G26" s="17" t="s">
        <v>38</v>
      </c>
      <c r="H26" s="18" t="s">
        <v>119</v>
      </c>
      <c r="I26" s="18" t="s">
        <v>119</v>
      </c>
      <c r="J26" s="89"/>
      <c r="K26" s="89" t="s">
        <v>119</v>
      </c>
      <c r="L26" s="22"/>
      <c r="M26" s="22" t="s">
        <v>31</v>
      </c>
      <c r="N26" s="17" t="s">
        <v>38</v>
      </c>
      <c r="O26" s="18" t="s">
        <v>119</v>
      </c>
      <c r="P26" s="18" t="s">
        <v>119</v>
      </c>
    </row>
    <row r="27" spans="1:16" s="19" customFormat="1" ht="63" x14ac:dyDescent="0.25">
      <c r="A27" s="76" t="s">
        <v>106</v>
      </c>
      <c r="B27" s="15" t="s">
        <v>74</v>
      </c>
      <c r="C27" s="89"/>
      <c r="D27" s="89" t="s">
        <v>119</v>
      </c>
      <c r="E27" s="22"/>
      <c r="F27" s="22" t="s">
        <v>31</v>
      </c>
      <c r="G27" s="17" t="s">
        <v>38</v>
      </c>
      <c r="H27" s="18" t="s">
        <v>119</v>
      </c>
      <c r="I27" s="18" t="s">
        <v>119</v>
      </c>
      <c r="J27" s="89"/>
      <c r="K27" s="89" t="s">
        <v>119</v>
      </c>
      <c r="L27" s="22"/>
      <c r="M27" s="22" t="s">
        <v>31</v>
      </c>
      <c r="N27" s="17" t="s">
        <v>38</v>
      </c>
      <c r="O27" s="18" t="s">
        <v>119</v>
      </c>
      <c r="P27" s="18" t="s">
        <v>119</v>
      </c>
    </row>
    <row r="28" spans="1:16" s="19" customFormat="1" ht="18.75" x14ac:dyDescent="0.25">
      <c r="A28" s="76" t="s">
        <v>1</v>
      </c>
      <c r="B28" s="15" t="s">
        <v>1</v>
      </c>
      <c r="C28" s="89"/>
      <c r="D28" s="89" t="s">
        <v>119</v>
      </c>
      <c r="E28" s="22"/>
      <c r="F28" s="22" t="s">
        <v>31</v>
      </c>
      <c r="G28" s="17" t="s">
        <v>38</v>
      </c>
      <c r="H28" s="18" t="s">
        <v>119</v>
      </c>
      <c r="I28" s="18" t="s">
        <v>119</v>
      </c>
      <c r="J28" s="89"/>
      <c r="K28" s="89" t="s">
        <v>119</v>
      </c>
      <c r="L28" s="22"/>
      <c r="M28" s="22" t="s">
        <v>31</v>
      </c>
      <c r="N28" s="17" t="s">
        <v>38</v>
      </c>
      <c r="O28" s="18" t="s">
        <v>119</v>
      </c>
      <c r="P28" s="18" t="s">
        <v>119</v>
      </c>
    </row>
    <row r="29" spans="1:16" s="19" customFormat="1" ht="18.75" x14ac:dyDescent="0.25">
      <c r="A29" s="76" t="s">
        <v>107</v>
      </c>
      <c r="B29" s="15" t="s">
        <v>71</v>
      </c>
      <c r="C29" s="89"/>
      <c r="D29" s="89" t="s">
        <v>119</v>
      </c>
      <c r="E29" s="22"/>
      <c r="F29" s="22" t="s">
        <v>31</v>
      </c>
      <c r="G29" s="17" t="s">
        <v>38</v>
      </c>
      <c r="H29" s="18" t="s">
        <v>119</v>
      </c>
      <c r="I29" s="18" t="s">
        <v>119</v>
      </c>
      <c r="J29" s="89"/>
      <c r="K29" s="89" t="s">
        <v>119</v>
      </c>
      <c r="L29" s="22"/>
      <c r="M29" s="22" t="s">
        <v>31</v>
      </c>
      <c r="N29" s="17" t="s">
        <v>38</v>
      </c>
      <c r="O29" s="18" t="s">
        <v>119</v>
      </c>
      <c r="P29" s="18" t="s">
        <v>119</v>
      </c>
    </row>
    <row r="30" spans="1:16" s="19" customFormat="1" ht="18.75" x14ac:dyDescent="0.25">
      <c r="A30" s="76" t="s">
        <v>107</v>
      </c>
      <c r="B30" s="15" t="s">
        <v>72</v>
      </c>
      <c r="C30" s="89"/>
      <c r="D30" s="89" t="s">
        <v>119</v>
      </c>
      <c r="E30" s="22"/>
      <c r="F30" s="22" t="s">
        <v>31</v>
      </c>
      <c r="G30" s="17" t="s">
        <v>38</v>
      </c>
      <c r="H30" s="18" t="s">
        <v>119</v>
      </c>
      <c r="I30" s="18" t="s">
        <v>119</v>
      </c>
      <c r="J30" s="89"/>
      <c r="K30" s="89" t="s">
        <v>119</v>
      </c>
      <c r="L30" s="22"/>
      <c r="M30" s="22" t="s">
        <v>31</v>
      </c>
      <c r="N30" s="17" t="s">
        <v>38</v>
      </c>
      <c r="O30" s="18" t="s">
        <v>119</v>
      </c>
      <c r="P30" s="18" t="s">
        <v>119</v>
      </c>
    </row>
    <row r="31" spans="1:16" s="19" customFormat="1" ht="18.75" x14ac:dyDescent="0.25">
      <c r="A31" s="76"/>
      <c r="B31" s="15" t="s">
        <v>1</v>
      </c>
      <c r="C31" s="89"/>
      <c r="D31" s="89" t="s">
        <v>119</v>
      </c>
      <c r="E31" s="22"/>
      <c r="F31" s="22" t="s">
        <v>31</v>
      </c>
      <c r="G31" s="17" t="s">
        <v>38</v>
      </c>
      <c r="H31" s="18" t="s">
        <v>119</v>
      </c>
      <c r="I31" s="18" t="s">
        <v>119</v>
      </c>
      <c r="J31" s="89"/>
      <c r="K31" s="89" t="s">
        <v>119</v>
      </c>
      <c r="L31" s="22"/>
      <c r="M31" s="22" t="s">
        <v>31</v>
      </c>
      <c r="N31" s="17" t="s">
        <v>38</v>
      </c>
      <c r="O31" s="18" t="s">
        <v>119</v>
      </c>
      <c r="P31" s="18" t="s">
        <v>119</v>
      </c>
    </row>
    <row r="32" spans="1:16" s="19" customFormat="1" ht="18.75" x14ac:dyDescent="0.25">
      <c r="A32" s="76" t="s">
        <v>107</v>
      </c>
      <c r="B32" s="15" t="s">
        <v>75</v>
      </c>
      <c r="C32" s="89"/>
      <c r="D32" s="89" t="s">
        <v>119</v>
      </c>
      <c r="E32" s="22"/>
      <c r="F32" s="22" t="s">
        <v>31</v>
      </c>
      <c r="G32" s="17" t="s">
        <v>38</v>
      </c>
      <c r="H32" s="18" t="s">
        <v>119</v>
      </c>
      <c r="I32" s="18" t="s">
        <v>119</v>
      </c>
      <c r="J32" s="89"/>
      <c r="K32" s="89" t="s">
        <v>119</v>
      </c>
      <c r="L32" s="22"/>
      <c r="M32" s="22" t="s">
        <v>31</v>
      </c>
      <c r="N32" s="17" t="s">
        <v>38</v>
      </c>
      <c r="O32" s="18" t="s">
        <v>119</v>
      </c>
      <c r="P32" s="18" t="s">
        <v>119</v>
      </c>
    </row>
    <row r="33" spans="1:16" s="19" customFormat="1" ht="18.75" x14ac:dyDescent="0.25">
      <c r="A33" s="76" t="s">
        <v>107</v>
      </c>
      <c r="B33" s="15" t="s">
        <v>76</v>
      </c>
      <c r="C33" s="89"/>
      <c r="D33" s="89" t="s">
        <v>119</v>
      </c>
      <c r="E33" s="22"/>
      <c r="F33" s="22" t="s">
        <v>31</v>
      </c>
      <c r="G33" s="17" t="s">
        <v>38</v>
      </c>
      <c r="H33" s="18" t="s">
        <v>119</v>
      </c>
      <c r="I33" s="18" t="s">
        <v>119</v>
      </c>
      <c r="J33" s="89"/>
      <c r="K33" s="89" t="s">
        <v>119</v>
      </c>
      <c r="L33" s="22"/>
      <c r="M33" s="22" t="s">
        <v>31</v>
      </c>
      <c r="N33" s="17" t="s">
        <v>38</v>
      </c>
      <c r="O33" s="18" t="s">
        <v>119</v>
      </c>
      <c r="P33" s="18" t="s">
        <v>119</v>
      </c>
    </row>
    <row r="34" spans="1:16" s="19" customFormat="1" ht="18.75" x14ac:dyDescent="0.25">
      <c r="A34" s="76"/>
      <c r="B34" s="15" t="s">
        <v>1</v>
      </c>
      <c r="C34" s="89"/>
      <c r="D34" s="89" t="s">
        <v>119</v>
      </c>
      <c r="E34" s="22"/>
      <c r="F34" s="22" t="s">
        <v>31</v>
      </c>
      <c r="G34" s="17" t="s">
        <v>38</v>
      </c>
      <c r="H34" s="18" t="s">
        <v>119</v>
      </c>
      <c r="I34" s="18" t="s">
        <v>119</v>
      </c>
      <c r="J34" s="89"/>
      <c r="K34" s="89" t="s">
        <v>119</v>
      </c>
      <c r="L34" s="22"/>
      <c r="M34" s="22" t="s">
        <v>31</v>
      </c>
      <c r="N34" s="17" t="s">
        <v>38</v>
      </c>
      <c r="O34" s="18" t="s">
        <v>119</v>
      </c>
      <c r="P34" s="18" t="s">
        <v>119</v>
      </c>
    </row>
    <row r="35" spans="1:16" s="19" customFormat="1" x14ac:dyDescent="0.25">
      <c r="A35" s="76">
        <v>6</v>
      </c>
      <c r="B35" s="15" t="s">
        <v>19</v>
      </c>
      <c r="C35" s="89"/>
      <c r="D35" s="21"/>
      <c r="E35" s="3"/>
      <c r="F35" s="21"/>
      <c r="G35" s="21"/>
      <c r="H35" s="21"/>
      <c r="I35" s="18"/>
      <c r="J35" s="89"/>
      <c r="K35" s="21"/>
      <c r="L35" s="3"/>
      <c r="M35" s="21"/>
      <c r="N35" s="21"/>
      <c r="O35" s="21"/>
      <c r="P35" s="18"/>
    </row>
    <row r="36" spans="1:16" s="19" customFormat="1" ht="63" x14ac:dyDescent="0.25">
      <c r="A36" s="76" t="s">
        <v>112</v>
      </c>
      <c r="B36" s="15" t="s">
        <v>73</v>
      </c>
      <c r="C36" s="89"/>
      <c r="D36" s="89"/>
      <c r="E36" s="3">
        <v>1</v>
      </c>
      <c r="F36" s="89" t="s">
        <v>21</v>
      </c>
      <c r="G36" s="16" t="s">
        <v>41</v>
      </c>
      <c r="H36" s="21"/>
      <c r="I36" s="18"/>
      <c r="J36" s="89"/>
      <c r="K36" s="89"/>
      <c r="L36" s="3">
        <v>1</v>
      </c>
      <c r="M36" s="89" t="s">
        <v>21</v>
      </c>
      <c r="N36" s="16" t="s">
        <v>41</v>
      </c>
      <c r="O36" s="21"/>
      <c r="P36" s="18"/>
    </row>
    <row r="37" spans="1:16" s="19" customFormat="1" ht="63" x14ac:dyDescent="0.25">
      <c r="A37" s="76" t="s">
        <v>113</v>
      </c>
      <c r="B37" s="15" t="s">
        <v>74</v>
      </c>
      <c r="C37" s="89"/>
      <c r="D37" s="89"/>
      <c r="E37" s="3">
        <v>1</v>
      </c>
      <c r="F37" s="89" t="s">
        <v>21</v>
      </c>
      <c r="G37" s="16" t="s">
        <v>41</v>
      </c>
      <c r="H37" s="21"/>
      <c r="I37" s="18"/>
      <c r="J37" s="89"/>
      <c r="K37" s="89"/>
      <c r="L37" s="3">
        <v>1</v>
      </c>
      <c r="M37" s="89" t="s">
        <v>21</v>
      </c>
      <c r="N37" s="16" t="s">
        <v>41</v>
      </c>
      <c r="O37" s="21"/>
      <c r="P37" s="18"/>
    </row>
    <row r="38" spans="1:16" s="19" customFormat="1" x14ac:dyDescent="0.25">
      <c r="A38" s="76" t="s">
        <v>1</v>
      </c>
      <c r="B38" s="15" t="s">
        <v>1</v>
      </c>
      <c r="C38" s="89"/>
      <c r="D38" s="89"/>
      <c r="E38" s="3" t="s">
        <v>1</v>
      </c>
      <c r="F38" s="89" t="s">
        <v>21</v>
      </c>
      <c r="G38" s="16" t="s">
        <v>41</v>
      </c>
      <c r="H38" s="21"/>
      <c r="I38" s="18"/>
      <c r="J38" s="89"/>
      <c r="K38" s="89"/>
      <c r="L38" s="3" t="s">
        <v>1</v>
      </c>
      <c r="M38" s="89" t="s">
        <v>21</v>
      </c>
      <c r="N38" s="16" t="s">
        <v>41</v>
      </c>
      <c r="O38" s="21"/>
      <c r="P38" s="18"/>
    </row>
    <row r="39" spans="1:16" s="19" customFormat="1" x14ac:dyDescent="0.25">
      <c r="A39" s="76" t="s">
        <v>115</v>
      </c>
      <c r="B39" s="15" t="s">
        <v>71</v>
      </c>
      <c r="C39" s="89"/>
      <c r="D39" s="89"/>
      <c r="E39" s="3">
        <v>1</v>
      </c>
      <c r="F39" s="89" t="s">
        <v>21</v>
      </c>
      <c r="G39" s="16" t="s">
        <v>41</v>
      </c>
      <c r="H39" s="21"/>
      <c r="I39" s="18"/>
      <c r="J39" s="89"/>
      <c r="K39" s="89"/>
      <c r="L39" s="3">
        <v>1</v>
      </c>
      <c r="M39" s="89" t="s">
        <v>21</v>
      </c>
      <c r="N39" s="16" t="s">
        <v>41</v>
      </c>
      <c r="O39" s="21"/>
      <c r="P39" s="18"/>
    </row>
    <row r="40" spans="1:16" s="19" customFormat="1" x14ac:dyDescent="0.25">
      <c r="A40" s="76" t="s">
        <v>115</v>
      </c>
      <c r="B40" s="15" t="s">
        <v>72</v>
      </c>
      <c r="C40" s="89"/>
      <c r="D40" s="89"/>
      <c r="E40" s="3">
        <v>1</v>
      </c>
      <c r="F40" s="89" t="s">
        <v>21</v>
      </c>
      <c r="G40" s="16" t="s">
        <v>41</v>
      </c>
      <c r="H40" s="21"/>
      <c r="I40" s="18"/>
      <c r="J40" s="89"/>
      <c r="K40" s="89"/>
      <c r="L40" s="3">
        <v>1</v>
      </c>
      <c r="M40" s="89" t="s">
        <v>21</v>
      </c>
      <c r="N40" s="16" t="s">
        <v>41</v>
      </c>
      <c r="O40" s="21"/>
      <c r="P40" s="18"/>
    </row>
    <row r="41" spans="1:16" s="19" customFormat="1" x14ac:dyDescent="0.25">
      <c r="A41" s="76" t="s">
        <v>1</v>
      </c>
      <c r="B41" s="15" t="s">
        <v>1</v>
      </c>
      <c r="C41" s="89"/>
      <c r="D41" s="89"/>
      <c r="E41" s="3" t="s">
        <v>1</v>
      </c>
      <c r="F41" s="89" t="s">
        <v>21</v>
      </c>
      <c r="G41" s="16" t="s">
        <v>41</v>
      </c>
      <c r="H41" s="21"/>
      <c r="I41" s="18"/>
      <c r="J41" s="89"/>
      <c r="K41" s="89"/>
      <c r="L41" s="3" t="s">
        <v>1</v>
      </c>
      <c r="M41" s="89" t="s">
        <v>21</v>
      </c>
      <c r="N41" s="16" t="s">
        <v>41</v>
      </c>
      <c r="O41" s="21"/>
      <c r="P41" s="18"/>
    </row>
    <row r="42" spans="1:16" s="19" customFormat="1" x14ac:dyDescent="0.25">
      <c r="A42" s="76" t="s">
        <v>115</v>
      </c>
      <c r="B42" s="15" t="s">
        <v>75</v>
      </c>
      <c r="C42" s="89"/>
      <c r="D42" s="89"/>
      <c r="E42" s="3">
        <v>1</v>
      </c>
      <c r="F42" s="89" t="s">
        <v>21</v>
      </c>
      <c r="G42" s="16" t="s">
        <v>41</v>
      </c>
      <c r="H42" s="21"/>
      <c r="I42" s="18"/>
      <c r="J42" s="89"/>
      <c r="K42" s="89"/>
      <c r="L42" s="3">
        <v>1</v>
      </c>
      <c r="M42" s="89" t="s">
        <v>21</v>
      </c>
      <c r="N42" s="16" t="s">
        <v>41</v>
      </c>
      <c r="O42" s="21"/>
      <c r="P42" s="18"/>
    </row>
    <row r="43" spans="1:16" s="19" customFormat="1" x14ac:dyDescent="0.25">
      <c r="A43" s="76" t="s">
        <v>115</v>
      </c>
      <c r="B43" s="15" t="s">
        <v>76</v>
      </c>
      <c r="C43" s="89"/>
      <c r="D43" s="89"/>
      <c r="E43" s="3">
        <v>1</v>
      </c>
      <c r="F43" s="89" t="s">
        <v>21</v>
      </c>
      <c r="G43" s="16" t="s">
        <v>41</v>
      </c>
      <c r="H43" s="21"/>
      <c r="I43" s="18"/>
      <c r="J43" s="89"/>
      <c r="K43" s="89"/>
      <c r="L43" s="3">
        <v>1</v>
      </c>
      <c r="M43" s="89" t="s">
        <v>21</v>
      </c>
      <c r="N43" s="16" t="s">
        <v>41</v>
      </c>
      <c r="O43" s="21"/>
      <c r="P43" s="18"/>
    </row>
    <row r="44" spans="1:16" s="19" customFormat="1" x14ac:dyDescent="0.25">
      <c r="A44" s="76" t="s">
        <v>1</v>
      </c>
      <c r="B44" s="15" t="s">
        <v>1</v>
      </c>
      <c r="C44" s="89"/>
      <c r="D44" s="89"/>
      <c r="E44" s="3" t="s">
        <v>1</v>
      </c>
      <c r="F44" s="89" t="s">
        <v>21</v>
      </c>
      <c r="G44" s="16" t="s">
        <v>41</v>
      </c>
      <c r="H44" s="21"/>
      <c r="I44" s="18"/>
      <c r="J44" s="89"/>
      <c r="K44" s="89"/>
      <c r="L44" s="3" t="s">
        <v>1</v>
      </c>
      <c r="M44" s="89" t="s">
        <v>21</v>
      </c>
      <c r="N44" s="16" t="s">
        <v>41</v>
      </c>
      <c r="O44" s="21"/>
      <c r="P44" s="18"/>
    </row>
    <row r="45" spans="1:16" s="19" customFormat="1" ht="54.75" customHeight="1" x14ac:dyDescent="0.25">
      <c r="A45" s="76"/>
      <c r="B45" s="55" t="s">
        <v>79</v>
      </c>
      <c r="C45" s="90" t="s">
        <v>119</v>
      </c>
      <c r="D45" s="90" t="s">
        <v>119</v>
      </c>
      <c r="E45" s="90" t="s">
        <v>119</v>
      </c>
      <c r="F45" s="90" t="s">
        <v>119</v>
      </c>
      <c r="G45" s="90" t="s">
        <v>119</v>
      </c>
      <c r="H45" s="90" t="s">
        <v>119</v>
      </c>
      <c r="I45" s="24">
        <v>23240</v>
      </c>
      <c r="J45" s="90" t="s">
        <v>119</v>
      </c>
      <c r="K45" s="90" t="s">
        <v>119</v>
      </c>
      <c r="L45" s="90" t="s">
        <v>119</v>
      </c>
      <c r="M45" s="90" t="s">
        <v>119</v>
      </c>
      <c r="N45" s="90" t="s">
        <v>119</v>
      </c>
      <c r="O45" s="90" t="s">
        <v>119</v>
      </c>
      <c r="P45" s="24">
        <v>23240</v>
      </c>
    </row>
    <row r="46" spans="1:16" s="19" customFormat="1" x14ac:dyDescent="0.25">
      <c r="A46" s="78"/>
      <c r="B46" s="31"/>
      <c r="C46" s="28"/>
      <c r="D46" s="28"/>
      <c r="E46" s="28"/>
      <c r="F46" s="28"/>
      <c r="G46" s="28"/>
      <c r="H46" s="32"/>
      <c r="I46" s="33"/>
      <c r="J46" s="5"/>
      <c r="K46" s="6"/>
      <c r="L46" s="6"/>
    </row>
    <row r="47" spans="1:16" s="57" customFormat="1" ht="18.75" customHeight="1" x14ac:dyDescent="0.25">
      <c r="A47" s="119"/>
      <c r="B47" s="119"/>
      <c r="C47" s="119"/>
      <c r="D47" s="119"/>
      <c r="E47" s="119"/>
      <c r="F47" s="119"/>
      <c r="G47" s="119"/>
      <c r="H47" s="91"/>
      <c r="I47" s="37"/>
    </row>
    <row r="48" spans="1:16" s="57" customFormat="1" ht="41.25" customHeight="1" x14ac:dyDescent="0.25">
      <c r="A48" s="119"/>
      <c r="B48" s="119"/>
      <c r="C48" s="119"/>
      <c r="D48" s="119"/>
      <c r="E48" s="119"/>
      <c r="F48" s="119"/>
      <c r="G48" s="119"/>
      <c r="H48" s="91"/>
      <c r="I48" s="37"/>
    </row>
    <row r="49" spans="1:9" s="57" customFormat="1" ht="38.25" customHeight="1" x14ac:dyDescent="0.25">
      <c r="A49" s="119"/>
      <c r="B49" s="119"/>
      <c r="C49" s="119"/>
      <c r="D49" s="119"/>
      <c r="E49" s="119"/>
      <c r="F49" s="119"/>
      <c r="G49" s="119"/>
      <c r="H49" s="94"/>
      <c r="I49" s="37"/>
    </row>
    <row r="50" spans="1:9" s="57" customFormat="1" ht="18.75" customHeight="1" x14ac:dyDescent="0.25">
      <c r="A50" s="120"/>
      <c r="B50" s="120"/>
      <c r="C50" s="120"/>
      <c r="D50" s="120"/>
      <c r="E50" s="120"/>
      <c r="F50" s="120"/>
      <c r="G50" s="120"/>
      <c r="H50" s="91"/>
      <c r="I50" s="37"/>
    </row>
    <row r="51" spans="1:9" s="57" customFormat="1" ht="217.5" customHeight="1" x14ac:dyDescent="0.25">
      <c r="A51" s="115"/>
      <c r="B51" s="118"/>
      <c r="C51" s="118"/>
      <c r="D51" s="118"/>
      <c r="E51" s="118"/>
      <c r="F51" s="118"/>
      <c r="G51" s="118"/>
      <c r="H51" s="91"/>
      <c r="I51" s="37"/>
    </row>
    <row r="52" spans="1:9" ht="53.25" customHeight="1" x14ac:dyDescent="0.25">
      <c r="A52" s="115"/>
      <c r="B52" s="116"/>
      <c r="C52" s="116"/>
      <c r="D52" s="116"/>
      <c r="E52" s="116"/>
      <c r="F52" s="116"/>
      <c r="G52" s="116"/>
    </row>
    <row r="53" spans="1:9" x14ac:dyDescent="0.25">
      <c r="A53" s="117"/>
      <c r="B53" s="117"/>
      <c r="C53" s="117"/>
      <c r="D53" s="117"/>
      <c r="E53" s="117"/>
      <c r="F53" s="117"/>
      <c r="G53" s="117"/>
    </row>
    <row r="54" spans="1:9" x14ac:dyDescent="0.25">
      <c r="B54" s="94"/>
    </row>
    <row r="58" spans="1:9" x14ac:dyDescent="0.25">
      <c r="B58" s="94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0:G50"/>
    <mergeCell ref="A51:G51"/>
    <mergeCell ref="A52:G52"/>
    <mergeCell ref="A53:G53"/>
    <mergeCell ref="A47:G47"/>
    <mergeCell ref="A48:G48"/>
    <mergeCell ref="A49:G49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21" t="s">
        <v>8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</row>
    <row r="2" spans="1:16" ht="15.75" customHeight="1" x14ac:dyDescent="0.25">
      <c r="A2" s="131" t="s">
        <v>0</v>
      </c>
      <c r="B2" s="132" t="s">
        <v>2</v>
      </c>
      <c r="C2" s="133" t="s">
        <v>49</v>
      </c>
      <c r="D2" s="133"/>
      <c r="E2" s="133"/>
      <c r="F2" s="133"/>
      <c r="G2" s="133"/>
      <c r="H2" s="133"/>
      <c r="I2" s="133"/>
      <c r="J2" s="133" t="s">
        <v>50</v>
      </c>
      <c r="K2" s="133"/>
      <c r="L2" s="133"/>
      <c r="M2" s="133"/>
      <c r="N2" s="133"/>
      <c r="O2" s="133"/>
      <c r="P2" s="133"/>
    </row>
    <row r="3" spans="1:16" ht="45" customHeight="1" x14ac:dyDescent="0.25">
      <c r="A3" s="131"/>
      <c r="B3" s="132"/>
      <c r="C3" s="134" t="s">
        <v>69</v>
      </c>
      <c r="D3" s="135"/>
      <c r="E3" s="135"/>
      <c r="F3" s="135"/>
      <c r="G3" s="135"/>
      <c r="H3" s="135"/>
      <c r="I3" s="136"/>
      <c r="J3" s="134" t="s">
        <v>69</v>
      </c>
      <c r="K3" s="135"/>
      <c r="L3" s="135"/>
      <c r="M3" s="135"/>
      <c r="N3" s="135"/>
      <c r="O3" s="135"/>
      <c r="P3" s="136"/>
    </row>
    <row r="4" spans="1:16" ht="33.75" customHeight="1" x14ac:dyDescent="0.25">
      <c r="A4" s="131"/>
      <c r="B4" s="132"/>
      <c r="C4" s="132" t="s">
        <v>13</v>
      </c>
      <c r="D4" s="132"/>
      <c r="E4" s="132"/>
      <c r="F4" s="132"/>
      <c r="G4" s="132" t="s">
        <v>120</v>
      </c>
      <c r="H4" s="137"/>
      <c r="I4" s="137"/>
      <c r="J4" s="132" t="s">
        <v>13</v>
      </c>
      <c r="K4" s="132"/>
      <c r="L4" s="132"/>
      <c r="M4" s="132"/>
      <c r="N4" s="132" t="s">
        <v>120</v>
      </c>
      <c r="O4" s="137"/>
      <c r="P4" s="137"/>
    </row>
    <row r="5" spans="1:16" s="9" customFormat="1" ht="63" x14ac:dyDescent="0.25">
      <c r="A5" s="131"/>
      <c r="B5" s="132"/>
      <c r="C5" s="69" t="s">
        <v>30</v>
      </c>
      <c r="D5" s="69" t="s">
        <v>9</v>
      </c>
      <c r="E5" s="69" t="s">
        <v>114</v>
      </c>
      <c r="F5" s="69" t="s">
        <v>11</v>
      </c>
      <c r="G5" s="69" t="s">
        <v>14</v>
      </c>
      <c r="H5" s="69" t="s">
        <v>54</v>
      </c>
      <c r="I5" s="13" t="s">
        <v>55</v>
      </c>
      <c r="J5" s="69" t="s">
        <v>30</v>
      </c>
      <c r="K5" s="69" t="s">
        <v>9</v>
      </c>
      <c r="L5" s="69" t="s">
        <v>114</v>
      </c>
      <c r="M5" s="69" t="s">
        <v>11</v>
      </c>
      <c r="N5" s="69" t="s">
        <v>14</v>
      </c>
      <c r="O5" s="69" t="s">
        <v>56</v>
      </c>
      <c r="P5" s="13" t="s">
        <v>55</v>
      </c>
    </row>
    <row r="6" spans="1:16" s="12" customFormat="1" x14ac:dyDescent="0.25">
      <c r="A6" s="73">
        <v>1</v>
      </c>
      <c r="B6" s="69">
        <v>2</v>
      </c>
      <c r="C6" s="69">
        <v>3</v>
      </c>
      <c r="D6" s="69">
        <v>4</v>
      </c>
      <c r="E6" s="69">
        <v>5</v>
      </c>
      <c r="F6" s="69">
        <v>6</v>
      </c>
      <c r="G6" s="69">
        <v>7</v>
      </c>
      <c r="H6" s="69">
        <v>8</v>
      </c>
      <c r="I6" s="13">
        <v>9</v>
      </c>
      <c r="J6" s="69">
        <v>10</v>
      </c>
      <c r="K6" s="13">
        <v>11</v>
      </c>
      <c r="L6" s="69">
        <v>12</v>
      </c>
      <c r="M6" s="13">
        <v>13</v>
      </c>
      <c r="N6" s="69">
        <v>14</v>
      </c>
      <c r="O6" s="13">
        <v>15</v>
      </c>
      <c r="P6" s="69">
        <v>16</v>
      </c>
    </row>
    <row r="7" spans="1:16" s="19" customFormat="1" ht="56.25" customHeight="1" x14ac:dyDescent="0.25">
      <c r="A7" s="74">
        <v>1</v>
      </c>
      <c r="B7" s="15" t="s">
        <v>122</v>
      </c>
      <c r="C7" s="69" t="s">
        <v>119</v>
      </c>
      <c r="D7" s="69" t="s">
        <v>119</v>
      </c>
      <c r="E7" s="69" t="s">
        <v>119</v>
      </c>
      <c r="F7" s="69" t="s">
        <v>119</v>
      </c>
      <c r="G7" s="69" t="s">
        <v>119</v>
      </c>
      <c r="H7" s="69" t="s">
        <v>119</v>
      </c>
      <c r="I7" s="69" t="s">
        <v>119</v>
      </c>
      <c r="J7" s="69" t="s">
        <v>119</v>
      </c>
      <c r="K7" s="69" t="s">
        <v>119</v>
      </c>
      <c r="L7" s="69" t="s">
        <v>119</v>
      </c>
      <c r="M7" s="69" t="s">
        <v>119</v>
      </c>
      <c r="N7" s="69" t="s">
        <v>119</v>
      </c>
      <c r="O7" s="69" t="s">
        <v>119</v>
      </c>
      <c r="P7" s="69" t="s">
        <v>119</v>
      </c>
    </row>
    <row r="8" spans="1:16" s="19" customFormat="1" ht="94.5" x14ac:dyDescent="0.25">
      <c r="A8" s="74" t="s">
        <v>93</v>
      </c>
      <c r="B8" s="15" t="s">
        <v>81</v>
      </c>
      <c r="C8" s="69"/>
      <c r="D8" s="69" t="s">
        <v>29</v>
      </c>
      <c r="E8" s="69"/>
      <c r="F8" s="69" t="s">
        <v>21</v>
      </c>
      <c r="G8" s="16" t="s">
        <v>42</v>
      </c>
      <c r="H8" s="21"/>
      <c r="I8" s="11"/>
      <c r="J8" s="69"/>
      <c r="K8" s="69" t="s">
        <v>29</v>
      </c>
      <c r="L8" s="69"/>
      <c r="M8" s="69" t="s">
        <v>21</v>
      </c>
      <c r="N8" s="16" t="s">
        <v>42</v>
      </c>
      <c r="O8" s="21"/>
      <c r="P8" s="11"/>
    </row>
    <row r="9" spans="1:16" s="19" customFormat="1" ht="94.5" x14ac:dyDescent="0.25">
      <c r="A9" s="74" t="s">
        <v>94</v>
      </c>
      <c r="B9" s="15" t="s">
        <v>82</v>
      </c>
      <c r="C9" s="69"/>
      <c r="D9" s="69" t="s">
        <v>29</v>
      </c>
      <c r="E9" s="69"/>
      <c r="F9" s="69" t="s">
        <v>21</v>
      </c>
      <c r="G9" s="16" t="s">
        <v>42</v>
      </c>
      <c r="H9" s="21"/>
      <c r="I9" s="11"/>
      <c r="J9" s="69"/>
      <c r="K9" s="69" t="s">
        <v>29</v>
      </c>
      <c r="L9" s="69"/>
      <c r="M9" s="69" t="s">
        <v>21</v>
      </c>
      <c r="N9" s="16" t="s">
        <v>42</v>
      </c>
      <c r="O9" s="21"/>
      <c r="P9" s="11"/>
    </row>
    <row r="10" spans="1:16" s="19" customFormat="1" x14ac:dyDescent="0.25">
      <c r="A10" s="74" t="s">
        <v>1</v>
      </c>
      <c r="B10" s="15" t="s">
        <v>1</v>
      </c>
      <c r="C10" s="69"/>
      <c r="D10" s="69"/>
      <c r="E10" s="69"/>
      <c r="F10" s="69"/>
      <c r="G10" s="16"/>
      <c r="H10" s="21"/>
      <c r="I10" s="11"/>
      <c r="J10" s="69"/>
      <c r="K10" s="69"/>
      <c r="L10" s="69"/>
      <c r="M10" s="69"/>
      <c r="N10" s="16"/>
      <c r="O10" s="21"/>
      <c r="P10" s="11"/>
    </row>
    <row r="11" spans="1:16" ht="33" customHeight="1" x14ac:dyDescent="0.25">
      <c r="A11" s="76">
        <v>2</v>
      </c>
      <c r="B11" s="15" t="s">
        <v>121</v>
      </c>
      <c r="C11" s="68" t="s">
        <v>119</v>
      </c>
      <c r="D11" s="68" t="s">
        <v>119</v>
      </c>
      <c r="E11" s="68" t="s">
        <v>119</v>
      </c>
      <c r="F11" s="68" t="s">
        <v>119</v>
      </c>
      <c r="G11" s="68" t="s">
        <v>119</v>
      </c>
      <c r="H11" s="68" t="s">
        <v>119</v>
      </c>
      <c r="I11" s="68" t="s">
        <v>119</v>
      </c>
      <c r="J11" s="68" t="s">
        <v>119</v>
      </c>
      <c r="K11" s="68" t="s">
        <v>119</v>
      </c>
      <c r="L11" s="68" t="s">
        <v>119</v>
      </c>
      <c r="M11" s="68" t="s">
        <v>119</v>
      </c>
      <c r="N11" s="68" t="s">
        <v>119</v>
      </c>
      <c r="O11" s="68" t="s">
        <v>119</v>
      </c>
      <c r="P11" s="68" t="s">
        <v>119</v>
      </c>
    </row>
    <row r="12" spans="1:16" ht="15.75" customHeight="1" x14ac:dyDescent="0.25">
      <c r="A12" s="76" t="s">
        <v>95</v>
      </c>
      <c r="B12" s="15" t="s">
        <v>83</v>
      </c>
      <c r="C12" s="68"/>
      <c r="D12" s="68" t="s">
        <v>20</v>
      </c>
      <c r="E12" s="68"/>
      <c r="F12" s="68" t="s">
        <v>21</v>
      </c>
      <c r="G12" s="66" t="s">
        <v>43</v>
      </c>
      <c r="H12" s="66"/>
      <c r="I12" s="35"/>
      <c r="J12" s="68"/>
      <c r="K12" s="68" t="s">
        <v>20</v>
      </c>
      <c r="L12" s="68"/>
      <c r="M12" s="68" t="s">
        <v>21</v>
      </c>
      <c r="N12" s="66" t="s">
        <v>43</v>
      </c>
      <c r="O12" s="66"/>
      <c r="P12" s="35"/>
    </row>
    <row r="13" spans="1:16" ht="15.75" customHeight="1" x14ac:dyDescent="0.25">
      <c r="A13" s="76" t="s">
        <v>96</v>
      </c>
      <c r="B13" s="15" t="s">
        <v>84</v>
      </c>
      <c r="C13" s="68"/>
      <c r="D13" s="68" t="s">
        <v>20</v>
      </c>
      <c r="E13" s="68"/>
      <c r="F13" s="68" t="s">
        <v>21</v>
      </c>
      <c r="G13" s="66" t="s">
        <v>43</v>
      </c>
      <c r="H13" s="66"/>
      <c r="I13" s="35"/>
      <c r="J13" s="68"/>
      <c r="K13" s="68" t="s">
        <v>20</v>
      </c>
      <c r="L13" s="68"/>
      <c r="M13" s="68" t="s">
        <v>21</v>
      </c>
      <c r="N13" s="66" t="s">
        <v>43</v>
      </c>
      <c r="O13" s="66"/>
      <c r="P13" s="35"/>
    </row>
    <row r="14" spans="1:16" ht="15.75" customHeight="1" x14ac:dyDescent="0.25">
      <c r="A14" s="76" t="s">
        <v>1</v>
      </c>
      <c r="B14" s="15" t="s">
        <v>1</v>
      </c>
      <c r="C14" s="68"/>
      <c r="D14" s="68"/>
      <c r="E14" s="68"/>
      <c r="F14" s="68"/>
      <c r="G14" s="66"/>
      <c r="H14" s="66"/>
      <c r="I14" s="35"/>
      <c r="J14" s="68"/>
      <c r="K14" s="68"/>
      <c r="L14" s="68"/>
      <c r="M14" s="68"/>
      <c r="N14" s="66"/>
      <c r="O14" s="66"/>
      <c r="P14" s="35"/>
    </row>
    <row r="15" spans="1:16" s="19" customFormat="1" ht="55.5" customHeight="1" x14ac:dyDescent="0.25">
      <c r="A15" s="76"/>
      <c r="B15" s="55" t="s">
        <v>57</v>
      </c>
      <c r="C15" s="70" t="s">
        <v>119</v>
      </c>
      <c r="D15" s="70" t="s">
        <v>119</v>
      </c>
      <c r="E15" s="70" t="s">
        <v>119</v>
      </c>
      <c r="F15" s="70" t="s">
        <v>119</v>
      </c>
      <c r="G15" s="70" t="s">
        <v>119</v>
      </c>
      <c r="H15" s="70" t="s">
        <v>119</v>
      </c>
      <c r="I15" s="24"/>
      <c r="J15" s="70" t="s">
        <v>119</v>
      </c>
      <c r="K15" s="70" t="s">
        <v>119</v>
      </c>
      <c r="L15" s="70" t="s">
        <v>119</v>
      </c>
      <c r="M15" s="70" t="s">
        <v>119</v>
      </c>
      <c r="N15" s="70" t="s">
        <v>119</v>
      </c>
      <c r="O15" s="70" t="s">
        <v>119</v>
      </c>
      <c r="P15" s="24"/>
    </row>
    <row r="16" spans="1:16" ht="15.75" customHeight="1" x14ac:dyDescent="0.25">
      <c r="A16" s="79"/>
      <c r="B16" s="36"/>
      <c r="C16" s="30"/>
      <c r="D16" s="65"/>
      <c r="E16" s="65"/>
      <c r="F16" s="65"/>
      <c r="G16" s="67"/>
      <c r="H16" s="67"/>
      <c r="I16" s="37"/>
      <c r="J16" s="34"/>
      <c r="K16" s="34"/>
    </row>
    <row r="17" spans="1:9" s="57" customFormat="1" ht="18.75" customHeight="1" x14ac:dyDescent="0.25">
      <c r="A17" s="119"/>
      <c r="B17" s="119"/>
      <c r="C17" s="119"/>
      <c r="D17" s="119"/>
      <c r="E17" s="119"/>
      <c r="F17" s="119"/>
      <c r="G17" s="119"/>
      <c r="H17" s="67"/>
      <c r="I17" s="37"/>
    </row>
    <row r="18" spans="1:9" s="57" customFormat="1" ht="41.25" customHeight="1" x14ac:dyDescent="0.25">
      <c r="A18" s="119"/>
      <c r="B18" s="119"/>
      <c r="C18" s="119"/>
      <c r="D18" s="119"/>
      <c r="E18" s="119"/>
      <c r="F18" s="119"/>
      <c r="G18" s="119"/>
      <c r="H18" s="67"/>
      <c r="I18" s="37"/>
    </row>
    <row r="19" spans="1:9" s="57" customFormat="1" ht="38.25" customHeight="1" x14ac:dyDescent="0.25">
      <c r="A19" s="119"/>
      <c r="B19" s="119"/>
      <c r="C19" s="119"/>
      <c r="D19" s="119"/>
      <c r="E19" s="119"/>
      <c r="F19" s="119"/>
      <c r="G19" s="119"/>
      <c r="H19"/>
      <c r="I19" s="37"/>
    </row>
    <row r="20" spans="1:9" s="57" customFormat="1" ht="18.75" customHeight="1" x14ac:dyDescent="0.25">
      <c r="A20" s="120"/>
      <c r="B20" s="120"/>
      <c r="C20" s="120"/>
      <c r="D20" s="120"/>
      <c r="E20" s="120"/>
      <c r="F20" s="120"/>
      <c r="G20" s="120"/>
      <c r="H20" s="67"/>
      <c r="I20" s="37"/>
    </row>
    <row r="21" spans="1:9" s="57" customFormat="1" ht="217.5" customHeight="1" x14ac:dyDescent="0.25">
      <c r="A21" s="115"/>
      <c r="B21" s="118"/>
      <c r="C21" s="118"/>
      <c r="D21" s="118"/>
      <c r="E21" s="118"/>
      <c r="F21" s="118"/>
      <c r="G21" s="118"/>
      <c r="H21" s="67"/>
      <c r="I21" s="37"/>
    </row>
    <row r="22" spans="1:9" ht="53.25" customHeight="1" x14ac:dyDescent="0.25">
      <c r="A22" s="115"/>
      <c r="B22" s="116"/>
      <c r="C22" s="116"/>
      <c r="D22" s="116"/>
      <c r="E22" s="116"/>
      <c r="F22" s="116"/>
      <c r="G22" s="116"/>
    </row>
    <row r="23" spans="1:9" x14ac:dyDescent="0.25">
      <c r="A23" s="117"/>
      <c r="B23" s="117"/>
      <c r="C23" s="117"/>
      <c r="D23" s="117"/>
      <c r="E23" s="117"/>
      <c r="F23" s="117"/>
      <c r="G23" s="117"/>
    </row>
    <row r="24" spans="1:9" x14ac:dyDescent="0.25">
      <c r="B24"/>
    </row>
    <row r="28" spans="1:9" x14ac:dyDescent="0.25">
      <c r="B28"/>
    </row>
  </sheetData>
  <mergeCells count="18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  <mergeCell ref="A20:G20"/>
    <mergeCell ref="A21:G21"/>
    <mergeCell ref="A22:G22"/>
    <mergeCell ref="A23:G23"/>
    <mergeCell ref="A17:G17"/>
    <mergeCell ref="A18:G18"/>
    <mergeCell ref="A19:G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zoomScale="80" zoomScaleNormal="80" zoomScaleSheetLayoutView="110" workbookViewId="0">
      <selection activeCell="K22" sqref="K22"/>
    </sheetView>
  </sheetViews>
  <sheetFormatPr defaultRowHeight="15.75" x14ac:dyDescent="0.25"/>
  <cols>
    <col min="1" max="1" width="11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38" t="s">
        <v>15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</row>
    <row r="2" spans="1:16" ht="15.75" customHeight="1" x14ac:dyDescent="0.25">
      <c r="A2" s="131" t="s">
        <v>0</v>
      </c>
      <c r="B2" s="132" t="s">
        <v>2</v>
      </c>
      <c r="C2" s="133" t="s">
        <v>49</v>
      </c>
      <c r="D2" s="133"/>
      <c r="E2" s="133"/>
      <c r="F2" s="133"/>
      <c r="G2" s="133"/>
      <c r="H2" s="133"/>
      <c r="I2" s="133"/>
      <c r="J2" s="133" t="s">
        <v>50</v>
      </c>
      <c r="K2" s="133"/>
      <c r="L2" s="133"/>
      <c r="M2" s="133"/>
      <c r="N2" s="133"/>
      <c r="O2" s="133"/>
      <c r="P2" s="133"/>
    </row>
    <row r="3" spans="1:16" ht="41.25" customHeight="1" x14ac:dyDescent="0.25">
      <c r="A3" s="131"/>
      <c r="B3" s="132"/>
      <c r="C3" s="134" t="s">
        <v>69</v>
      </c>
      <c r="D3" s="135"/>
      <c r="E3" s="135"/>
      <c r="F3" s="135"/>
      <c r="G3" s="135"/>
      <c r="H3" s="135"/>
      <c r="I3" s="136"/>
      <c r="J3" s="134" t="s">
        <v>69</v>
      </c>
      <c r="K3" s="135"/>
      <c r="L3" s="135"/>
      <c r="M3" s="135"/>
      <c r="N3" s="135"/>
      <c r="O3" s="135"/>
      <c r="P3" s="136"/>
    </row>
    <row r="4" spans="1:16" ht="33.75" customHeight="1" x14ac:dyDescent="0.25">
      <c r="A4" s="131"/>
      <c r="B4" s="132"/>
      <c r="C4" s="132" t="s">
        <v>13</v>
      </c>
      <c r="D4" s="132"/>
      <c r="E4" s="132"/>
      <c r="F4" s="132"/>
      <c r="G4" s="132" t="s">
        <v>120</v>
      </c>
      <c r="H4" s="137"/>
      <c r="I4" s="137"/>
      <c r="J4" s="132" t="s">
        <v>13</v>
      </c>
      <c r="K4" s="132"/>
      <c r="L4" s="132"/>
      <c r="M4" s="132"/>
      <c r="N4" s="132" t="s">
        <v>120</v>
      </c>
      <c r="O4" s="137"/>
      <c r="P4" s="137"/>
    </row>
    <row r="5" spans="1:16" s="9" customFormat="1" ht="63" x14ac:dyDescent="0.25">
      <c r="A5" s="131"/>
      <c r="B5" s="132"/>
      <c r="C5" s="95" t="s">
        <v>30</v>
      </c>
      <c r="D5" s="95" t="s">
        <v>9</v>
      </c>
      <c r="E5" s="95" t="s">
        <v>114</v>
      </c>
      <c r="F5" s="95" t="s">
        <v>11</v>
      </c>
      <c r="G5" s="95" t="s">
        <v>14</v>
      </c>
      <c r="H5" s="95" t="s">
        <v>54</v>
      </c>
      <c r="I5" s="13" t="s">
        <v>55</v>
      </c>
      <c r="J5" s="95" t="s">
        <v>30</v>
      </c>
      <c r="K5" s="95" t="s">
        <v>9</v>
      </c>
      <c r="L5" s="95" t="s">
        <v>114</v>
      </c>
      <c r="M5" s="95" t="s">
        <v>11</v>
      </c>
      <c r="N5" s="95" t="s">
        <v>14</v>
      </c>
      <c r="O5" s="95" t="s">
        <v>56</v>
      </c>
      <c r="P5" s="13" t="s">
        <v>55</v>
      </c>
    </row>
    <row r="6" spans="1:16" s="12" customFormat="1" x14ac:dyDescent="0.25">
      <c r="A6" s="73">
        <v>1</v>
      </c>
      <c r="B6" s="89">
        <v>2</v>
      </c>
      <c r="C6" s="89">
        <v>3</v>
      </c>
      <c r="D6" s="89">
        <v>4</v>
      </c>
      <c r="E6" s="89">
        <v>5</v>
      </c>
      <c r="F6" s="89">
        <v>6</v>
      </c>
      <c r="G6" s="89">
        <v>7</v>
      </c>
      <c r="H6" s="89">
        <v>8</v>
      </c>
      <c r="I6" s="13">
        <v>9</v>
      </c>
      <c r="J6" s="89">
        <v>10</v>
      </c>
      <c r="K6" s="13">
        <v>11</v>
      </c>
      <c r="L6" s="89">
        <v>12</v>
      </c>
      <c r="M6" s="13">
        <v>13</v>
      </c>
      <c r="N6" s="89">
        <v>14</v>
      </c>
      <c r="O6" s="13">
        <v>15</v>
      </c>
      <c r="P6" s="89">
        <v>16</v>
      </c>
    </row>
    <row r="7" spans="1:16" s="12" customFormat="1" ht="51" customHeight="1" x14ac:dyDescent="0.25">
      <c r="A7" s="88">
        <v>1</v>
      </c>
      <c r="B7" s="14" t="s">
        <v>144</v>
      </c>
      <c r="C7" s="89" t="s">
        <v>119</v>
      </c>
      <c r="D7" s="89" t="s">
        <v>119</v>
      </c>
      <c r="E7" s="89" t="s">
        <v>119</v>
      </c>
      <c r="F7" s="89" t="s">
        <v>119</v>
      </c>
      <c r="G7" s="89" t="s">
        <v>119</v>
      </c>
      <c r="H7" s="89" t="s">
        <v>119</v>
      </c>
      <c r="I7" s="89" t="s">
        <v>119</v>
      </c>
      <c r="J7" s="89" t="s">
        <v>119</v>
      </c>
      <c r="K7" s="89" t="s">
        <v>119</v>
      </c>
      <c r="L7" s="89" t="s">
        <v>119</v>
      </c>
      <c r="M7" s="89" t="s">
        <v>119</v>
      </c>
      <c r="N7" s="89" t="s">
        <v>119</v>
      </c>
      <c r="O7" s="89" t="s">
        <v>119</v>
      </c>
      <c r="P7" s="89" t="s">
        <v>119</v>
      </c>
    </row>
    <row r="8" spans="1:16" s="12" customFormat="1" ht="31.5" customHeight="1" x14ac:dyDescent="0.25">
      <c r="A8" s="88" t="s">
        <v>93</v>
      </c>
      <c r="B8" s="14" t="s">
        <v>85</v>
      </c>
      <c r="C8" s="89">
        <v>110</v>
      </c>
      <c r="D8" s="38"/>
      <c r="E8" s="89"/>
      <c r="F8" s="93" t="s">
        <v>158</v>
      </c>
      <c r="G8" s="16" t="s">
        <v>164</v>
      </c>
      <c r="H8" s="13"/>
      <c r="I8" s="18">
        <f>H8*E8</f>
        <v>0</v>
      </c>
      <c r="J8" s="103"/>
      <c r="K8" s="38"/>
      <c r="L8" s="103"/>
      <c r="M8" s="105" t="s">
        <v>158</v>
      </c>
      <c r="N8" s="16" t="s">
        <v>164</v>
      </c>
      <c r="O8" s="89"/>
      <c r="P8" s="18"/>
    </row>
    <row r="9" spans="1:16" s="12" customFormat="1" ht="31.5" customHeight="1" x14ac:dyDescent="0.25">
      <c r="A9" s="88" t="s">
        <v>94</v>
      </c>
      <c r="B9" s="14" t="s">
        <v>86</v>
      </c>
      <c r="C9" s="89"/>
      <c r="D9" s="38"/>
      <c r="E9" s="89"/>
      <c r="F9" s="93"/>
      <c r="G9" s="16"/>
      <c r="H9" s="13"/>
      <c r="I9" s="18"/>
      <c r="J9" s="89"/>
      <c r="K9" s="38"/>
      <c r="L9" s="89"/>
      <c r="M9" s="93"/>
      <c r="N9" s="16"/>
      <c r="O9" s="89"/>
      <c r="P9" s="18"/>
    </row>
    <row r="10" spans="1:16" s="12" customFormat="1" ht="27" customHeight="1" x14ac:dyDescent="0.25">
      <c r="A10" s="88">
        <v>2</v>
      </c>
      <c r="B10" s="15" t="s">
        <v>26</v>
      </c>
      <c r="C10" s="89" t="s">
        <v>119</v>
      </c>
      <c r="D10" s="89" t="s">
        <v>119</v>
      </c>
      <c r="E10" s="89" t="s">
        <v>119</v>
      </c>
      <c r="F10" s="89" t="s">
        <v>119</v>
      </c>
      <c r="G10" s="89" t="s">
        <v>119</v>
      </c>
      <c r="H10" s="89" t="s">
        <v>119</v>
      </c>
      <c r="I10" s="89" t="s">
        <v>119</v>
      </c>
      <c r="J10" s="89" t="s">
        <v>119</v>
      </c>
      <c r="K10" s="89" t="s">
        <v>119</v>
      </c>
      <c r="L10" s="89" t="s">
        <v>119</v>
      </c>
      <c r="M10" s="89" t="s">
        <v>119</v>
      </c>
      <c r="N10" s="89" t="s">
        <v>119</v>
      </c>
      <c r="O10" s="89" t="s">
        <v>119</v>
      </c>
      <c r="P10" s="89" t="s">
        <v>119</v>
      </c>
    </row>
    <row r="11" spans="1:16" s="12" customFormat="1" ht="29.25" customHeight="1" x14ac:dyDescent="0.25">
      <c r="A11" s="88" t="s">
        <v>95</v>
      </c>
      <c r="B11" s="15" t="s">
        <v>87</v>
      </c>
      <c r="C11" s="89">
        <v>110</v>
      </c>
      <c r="D11" s="89"/>
      <c r="E11" s="89"/>
      <c r="F11" s="39" t="s">
        <v>24</v>
      </c>
      <c r="G11" s="16" t="s">
        <v>165</v>
      </c>
      <c r="H11" s="89"/>
      <c r="I11" s="18">
        <f>H11*E11</f>
        <v>0</v>
      </c>
      <c r="J11" s="103">
        <v>110</v>
      </c>
      <c r="K11" s="103"/>
      <c r="L11" s="103"/>
      <c r="M11" s="39" t="s">
        <v>24</v>
      </c>
      <c r="N11" s="16" t="s">
        <v>165</v>
      </c>
      <c r="O11" s="89"/>
      <c r="P11" s="18"/>
    </row>
    <row r="12" spans="1:16" s="12" customFormat="1" ht="27" customHeight="1" x14ac:dyDescent="0.25">
      <c r="A12" s="88" t="s">
        <v>96</v>
      </c>
      <c r="B12" s="15" t="s">
        <v>88</v>
      </c>
      <c r="C12" s="89"/>
      <c r="D12" s="89"/>
      <c r="E12" s="89"/>
      <c r="F12" s="39"/>
      <c r="G12" s="16"/>
      <c r="H12" s="89"/>
      <c r="I12" s="18"/>
      <c r="J12" s="89"/>
      <c r="K12" s="89"/>
      <c r="L12" s="89"/>
      <c r="M12" s="39"/>
      <c r="N12" s="16"/>
      <c r="O12" s="89"/>
      <c r="P12" s="18"/>
    </row>
    <row r="13" spans="1:16" s="19" customFormat="1" ht="30" customHeight="1" x14ac:dyDescent="0.25">
      <c r="A13" s="76">
        <v>3</v>
      </c>
      <c r="B13" s="15" t="s">
        <v>6</v>
      </c>
      <c r="C13" s="89" t="s">
        <v>119</v>
      </c>
      <c r="D13" s="89" t="s">
        <v>119</v>
      </c>
      <c r="E13" s="89" t="s">
        <v>119</v>
      </c>
      <c r="F13" s="89" t="s">
        <v>119</v>
      </c>
      <c r="G13" s="89" t="s">
        <v>119</v>
      </c>
      <c r="H13" s="89" t="s">
        <v>119</v>
      </c>
      <c r="I13" s="89" t="s">
        <v>119</v>
      </c>
      <c r="J13" s="89" t="s">
        <v>119</v>
      </c>
      <c r="K13" s="89" t="s">
        <v>119</v>
      </c>
      <c r="L13" s="89" t="s">
        <v>119</v>
      </c>
      <c r="M13" s="89" t="s">
        <v>119</v>
      </c>
      <c r="N13" s="89" t="s">
        <v>119</v>
      </c>
      <c r="O13" s="89" t="s">
        <v>119</v>
      </c>
      <c r="P13" s="89" t="s">
        <v>119</v>
      </c>
    </row>
    <row r="14" spans="1:16" s="19" customFormat="1" ht="30" customHeight="1" x14ac:dyDescent="0.25">
      <c r="A14" s="76" t="s">
        <v>97</v>
      </c>
      <c r="B14" s="14" t="s">
        <v>85</v>
      </c>
      <c r="C14" s="96">
        <v>110</v>
      </c>
      <c r="D14" s="89"/>
      <c r="E14" s="89">
        <v>1</v>
      </c>
      <c r="F14" s="89" t="s">
        <v>21</v>
      </c>
      <c r="G14" s="16" t="s">
        <v>167</v>
      </c>
      <c r="H14" s="101"/>
      <c r="I14" s="101"/>
      <c r="J14" s="103"/>
      <c r="K14" s="103"/>
      <c r="L14" s="103"/>
      <c r="M14" s="103" t="s">
        <v>21</v>
      </c>
      <c r="N14" s="16" t="s">
        <v>167</v>
      </c>
      <c r="O14" s="21"/>
      <c r="P14" s="18"/>
    </row>
    <row r="15" spans="1:16" s="19" customFormat="1" ht="30" customHeight="1" x14ac:dyDescent="0.25">
      <c r="A15" s="76" t="s">
        <v>98</v>
      </c>
      <c r="B15" s="14" t="s">
        <v>86</v>
      </c>
      <c r="C15" s="96"/>
      <c r="D15" s="89"/>
      <c r="E15" s="89"/>
      <c r="F15" s="89"/>
      <c r="G15" s="16"/>
      <c r="H15" s="101"/>
      <c r="I15" s="18"/>
      <c r="J15" s="96"/>
      <c r="K15" s="96"/>
      <c r="L15" s="89"/>
      <c r="M15" s="89"/>
      <c r="N15" s="16"/>
      <c r="O15" s="21"/>
      <c r="P15" s="18"/>
    </row>
    <row r="16" spans="1:16" s="19" customFormat="1" ht="30" customHeight="1" x14ac:dyDescent="0.25">
      <c r="A16" s="76" t="s">
        <v>1</v>
      </c>
      <c r="B16" s="14" t="s">
        <v>1</v>
      </c>
      <c r="C16" s="89"/>
      <c r="D16" s="89"/>
      <c r="E16" s="89"/>
      <c r="F16" s="89"/>
      <c r="G16" s="16"/>
      <c r="H16" s="21"/>
      <c r="I16" s="18"/>
      <c r="J16" s="89"/>
      <c r="K16" s="89"/>
      <c r="L16" s="89"/>
      <c r="M16" s="89"/>
      <c r="N16" s="16"/>
      <c r="O16" s="21"/>
      <c r="P16" s="18"/>
    </row>
    <row r="17" spans="1:16" s="19" customFormat="1" ht="30" customHeight="1" x14ac:dyDescent="0.25">
      <c r="A17" s="76" t="s">
        <v>116</v>
      </c>
      <c r="B17" s="14" t="s">
        <v>117</v>
      </c>
      <c r="C17" s="97">
        <v>110</v>
      </c>
      <c r="D17" s="97"/>
      <c r="E17" s="97"/>
      <c r="F17" s="97" t="s">
        <v>21</v>
      </c>
      <c r="G17" s="97" t="s">
        <v>166</v>
      </c>
      <c r="H17" s="102"/>
      <c r="I17" s="104">
        <f>H17*E17</f>
        <v>0</v>
      </c>
      <c r="J17" s="104"/>
      <c r="K17" s="104"/>
      <c r="L17" s="104"/>
      <c r="M17" s="104" t="s">
        <v>21</v>
      </c>
      <c r="N17" s="104" t="s">
        <v>166</v>
      </c>
      <c r="O17" s="97" t="s">
        <v>119</v>
      </c>
      <c r="P17" s="18"/>
    </row>
    <row r="18" spans="1:16" s="19" customFormat="1" ht="30" customHeight="1" x14ac:dyDescent="0.25">
      <c r="A18" s="76" t="s">
        <v>116</v>
      </c>
      <c r="B18" s="14" t="s">
        <v>137</v>
      </c>
      <c r="C18" s="97" t="s">
        <v>119</v>
      </c>
      <c r="D18" s="97" t="s">
        <v>119</v>
      </c>
      <c r="E18" s="97" t="s">
        <v>119</v>
      </c>
      <c r="F18" s="97" t="s">
        <v>119</v>
      </c>
      <c r="G18" s="97" t="s">
        <v>119</v>
      </c>
      <c r="H18" s="97" t="s">
        <v>119</v>
      </c>
      <c r="I18" s="97"/>
      <c r="J18" s="97" t="s">
        <v>119</v>
      </c>
      <c r="K18" s="97" t="s">
        <v>119</v>
      </c>
      <c r="L18" s="97" t="s">
        <v>119</v>
      </c>
      <c r="M18" s="97" t="s">
        <v>119</v>
      </c>
      <c r="N18" s="97" t="s">
        <v>119</v>
      </c>
      <c r="O18" s="97" t="s">
        <v>119</v>
      </c>
      <c r="P18" s="18"/>
    </row>
    <row r="19" spans="1:16" s="19" customFormat="1" ht="15" customHeight="1" x14ac:dyDescent="0.25">
      <c r="A19" s="76" t="s">
        <v>1</v>
      </c>
      <c r="B19" s="14" t="s">
        <v>1</v>
      </c>
      <c r="C19" s="89"/>
      <c r="D19" s="89"/>
      <c r="E19" s="89"/>
      <c r="F19" s="89"/>
      <c r="G19" s="16"/>
      <c r="H19" s="21"/>
      <c r="I19" s="18"/>
      <c r="J19" s="89"/>
      <c r="K19" s="89"/>
      <c r="L19" s="89"/>
      <c r="M19" s="89"/>
      <c r="N19" s="16"/>
      <c r="O19" s="21"/>
      <c r="P19" s="18"/>
    </row>
    <row r="20" spans="1:16" s="19" customFormat="1" ht="51" customHeight="1" x14ac:dyDescent="0.25">
      <c r="A20" s="76"/>
      <c r="B20" s="55" t="s">
        <v>123</v>
      </c>
      <c r="C20" s="90" t="s">
        <v>119</v>
      </c>
      <c r="D20" s="90" t="s">
        <v>119</v>
      </c>
      <c r="E20" s="90" t="s">
        <v>119</v>
      </c>
      <c r="F20" s="90" t="s">
        <v>119</v>
      </c>
      <c r="G20" s="90" t="s">
        <v>119</v>
      </c>
      <c r="H20" s="90" t="s">
        <v>119</v>
      </c>
      <c r="I20" s="102">
        <f>SUM(I8:I19)</f>
        <v>0</v>
      </c>
      <c r="J20" s="90" t="s">
        <v>119</v>
      </c>
      <c r="K20" s="90" t="s">
        <v>119</v>
      </c>
      <c r="L20" s="90" t="s">
        <v>119</v>
      </c>
      <c r="M20" s="90" t="s">
        <v>119</v>
      </c>
      <c r="N20" s="90" t="s">
        <v>119</v>
      </c>
      <c r="O20" s="90" t="s">
        <v>119</v>
      </c>
      <c r="P20" s="90"/>
    </row>
    <row r="21" spans="1:16" ht="15.75" customHeight="1" x14ac:dyDescent="0.25">
      <c r="A21" s="79"/>
      <c r="B21" s="36"/>
      <c r="C21" s="30"/>
      <c r="D21" s="92"/>
      <c r="E21" s="92"/>
      <c r="F21" s="92"/>
      <c r="G21" s="91"/>
      <c r="H21" s="91"/>
      <c r="I21" s="37"/>
      <c r="J21" s="34"/>
      <c r="K21" s="34"/>
    </row>
    <row r="22" spans="1:16" s="57" customFormat="1" ht="18.75" customHeight="1" x14ac:dyDescent="0.25">
      <c r="A22" s="119"/>
      <c r="B22" s="119"/>
      <c r="C22" s="119"/>
      <c r="D22" s="119"/>
      <c r="E22" s="119"/>
      <c r="F22" s="119"/>
      <c r="G22" s="119"/>
      <c r="H22" s="91"/>
      <c r="I22" s="37"/>
    </row>
    <row r="23" spans="1:16" s="57" customFormat="1" ht="41.25" customHeight="1" x14ac:dyDescent="0.25">
      <c r="A23" s="119"/>
      <c r="B23" s="119"/>
      <c r="C23" s="119"/>
      <c r="D23" s="119"/>
      <c r="E23" s="119"/>
      <c r="F23" s="119"/>
      <c r="G23" s="119"/>
      <c r="H23" s="91"/>
      <c r="I23" s="37"/>
    </row>
    <row r="24" spans="1:16" s="57" customFormat="1" ht="38.25" customHeight="1" x14ac:dyDescent="0.25">
      <c r="A24" s="119"/>
      <c r="B24" s="119"/>
      <c r="C24" s="119"/>
      <c r="D24" s="119"/>
      <c r="E24" s="119"/>
      <c r="F24" s="119"/>
      <c r="G24" s="119"/>
      <c r="H24" s="94"/>
      <c r="I24" s="37"/>
    </row>
    <row r="25" spans="1:16" s="57" customFormat="1" ht="18.75" customHeight="1" x14ac:dyDescent="0.25">
      <c r="A25" s="120"/>
      <c r="B25" s="120"/>
      <c r="C25" s="120"/>
      <c r="D25" s="120"/>
      <c r="E25" s="120"/>
      <c r="F25" s="120"/>
      <c r="G25" s="120"/>
      <c r="H25" s="91"/>
      <c r="I25" s="37"/>
    </row>
    <row r="26" spans="1:16" s="57" customFormat="1" ht="42" customHeight="1" x14ac:dyDescent="0.25">
      <c r="A26" s="115"/>
      <c r="B26" s="118"/>
      <c r="C26" s="118"/>
      <c r="D26" s="118"/>
      <c r="E26" s="118"/>
      <c r="F26" s="118"/>
      <c r="G26" s="118"/>
      <c r="H26" s="91"/>
      <c r="I26" s="37"/>
    </row>
    <row r="27" spans="1:16" ht="53.25" customHeight="1" x14ac:dyDescent="0.25">
      <c r="A27" s="115"/>
      <c r="B27" s="116"/>
      <c r="C27" s="116"/>
      <c r="D27" s="116"/>
      <c r="E27" s="116"/>
      <c r="F27" s="116"/>
      <c r="G27" s="116"/>
    </row>
    <row r="28" spans="1:16" x14ac:dyDescent="0.25">
      <c r="A28" s="117"/>
      <c r="B28" s="117"/>
      <c r="C28" s="117"/>
      <c r="D28" s="117"/>
      <c r="E28" s="117"/>
      <c r="F28" s="117"/>
      <c r="G28" s="117"/>
    </row>
    <row r="29" spans="1:16" x14ac:dyDescent="0.25">
      <c r="B29" s="94"/>
    </row>
    <row r="33" spans="2:2" x14ac:dyDescent="0.25">
      <c r="B33" s="94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5:G25"/>
    <mergeCell ref="A26:G26"/>
    <mergeCell ref="A27:G27"/>
    <mergeCell ref="A28:G28"/>
    <mergeCell ref="A22:G22"/>
    <mergeCell ref="A23:G23"/>
    <mergeCell ref="A24:G24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20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9"/>
      <c r="B1" s="36"/>
      <c r="C1" s="30"/>
      <c r="D1" s="92"/>
      <c r="E1" s="92"/>
      <c r="F1" s="92"/>
      <c r="G1" s="91"/>
      <c r="H1" s="91"/>
      <c r="I1" s="37"/>
      <c r="J1" s="34"/>
      <c r="K1" s="34"/>
    </row>
    <row r="2" spans="1:16" ht="27.75" customHeight="1" x14ac:dyDescent="0.25">
      <c r="A2" s="121" t="s">
        <v>25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1:16" ht="15.75" customHeight="1" x14ac:dyDescent="0.25">
      <c r="A3" s="131" t="s">
        <v>0</v>
      </c>
      <c r="B3" s="132" t="s">
        <v>2</v>
      </c>
      <c r="C3" s="133" t="s">
        <v>49</v>
      </c>
      <c r="D3" s="133"/>
      <c r="E3" s="133"/>
      <c r="F3" s="133"/>
      <c r="G3" s="133"/>
      <c r="H3" s="133"/>
      <c r="I3" s="133"/>
      <c r="J3" s="133" t="s">
        <v>50</v>
      </c>
      <c r="K3" s="133"/>
      <c r="L3" s="133"/>
      <c r="M3" s="133"/>
      <c r="N3" s="133"/>
      <c r="O3" s="133"/>
      <c r="P3" s="133"/>
    </row>
    <row r="4" spans="1:16" ht="33" customHeight="1" x14ac:dyDescent="0.25">
      <c r="A4" s="131"/>
      <c r="B4" s="132"/>
      <c r="C4" s="132" t="s">
        <v>69</v>
      </c>
      <c r="D4" s="132"/>
      <c r="E4" s="132"/>
      <c r="F4" s="132"/>
      <c r="G4" s="132"/>
      <c r="H4" s="132"/>
      <c r="I4" s="132"/>
      <c r="J4" s="134" t="s">
        <v>69</v>
      </c>
      <c r="K4" s="135"/>
      <c r="L4" s="135"/>
      <c r="M4" s="135"/>
      <c r="N4" s="135"/>
      <c r="O4" s="135"/>
      <c r="P4" s="136"/>
    </row>
    <row r="5" spans="1:16" ht="33.75" customHeight="1" x14ac:dyDescent="0.25">
      <c r="A5" s="131"/>
      <c r="B5" s="132"/>
      <c r="C5" s="132" t="s">
        <v>13</v>
      </c>
      <c r="D5" s="132"/>
      <c r="E5" s="132"/>
      <c r="F5" s="132"/>
      <c r="G5" s="132" t="s">
        <v>120</v>
      </c>
      <c r="H5" s="137"/>
      <c r="I5" s="137"/>
      <c r="J5" s="132" t="s">
        <v>13</v>
      </c>
      <c r="K5" s="132"/>
      <c r="L5" s="132"/>
      <c r="M5" s="132"/>
      <c r="N5" s="132" t="s">
        <v>120</v>
      </c>
      <c r="O5" s="137"/>
      <c r="P5" s="137"/>
    </row>
    <row r="6" spans="1:16" s="9" customFormat="1" ht="63" x14ac:dyDescent="0.25">
      <c r="A6" s="131"/>
      <c r="B6" s="132"/>
      <c r="C6" s="89" t="s">
        <v>30</v>
      </c>
      <c r="D6" s="89" t="s">
        <v>9</v>
      </c>
      <c r="E6" s="89" t="s">
        <v>114</v>
      </c>
      <c r="F6" s="89" t="s">
        <v>11</v>
      </c>
      <c r="G6" s="89" t="s">
        <v>14</v>
      </c>
      <c r="H6" s="89" t="s">
        <v>54</v>
      </c>
      <c r="I6" s="13" t="s">
        <v>55</v>
      </c>
      <c r="J6" s="89" t="s">
        <v>30</v>
      </c>
      <c r="K6" s="89" t="s">
        <v>9</v>
      </c>
      <c r="L6" s="89" t="s">
        <v>114</v>
      </c>
      <c r="M6" s="89" t="s">
        <v>11</v>
      </c>
      <c r="N6" s="89" t="s">
        <v>14</v>
      </c>
      <c r="O6" s="89" t="s">
        <v>56</v>
      </c>
      <c r="P6" s="13" t="s">
        <v>55</v>
      </c>
    </row>
    <row r="7" spans="1:16" s="12" customFormat="1" x14ac:dyDescent="0.25">
      <c r="A7" s="73">
        <v>1</v>
      </c>
      <c r="B7" s="89">
        <v>2</v>
      </c>
      <c r="C7" s="89">
        <v>3</v>
      </c>
      <c r="D7" s="89">
        <v>4</v>
      </c>
      <c r="E7" s="89">
        <v>5</v>
      </c>
      <c r="F7" s="89">
        <v>6</v>
      </c>
      <c r="G7" s="89">
        <v>7</v>
      </c>
      <c r="H7" s="89">
        <v>8</v>
      </c>
      <c r="I7" s="13">
        <v>9</v>
      </c>
      <c r="J7" s="89">
        <v>10</v>
      </c>
      <c r="K7" s="13">
        <v>11</v>
      </c>
      <c r="L7" s="89">
        <v>12</v>
      </c>
      <c r="M7" s="13">
        <v>13</v>
      </c>
      <c r="N7" s="89">
        <v>14</v>
      </c>
      <c r="O7" s="13">
        <v>15</v>
      </c>
      <c r="P7" s="89">
        <v>16</v>
      </c>
    </row>
    <row r="8" spans="1:16" s="12" customFormat="1" ht="58.5" customHeight="1" x14ac:dyDescent="0.25">
      <c r="A8" s="76">
        <v>1</v>
      </c>
      <c r="B8" s="15" t="s">
        <v>143</v>
      </c>
      <c r="C8" s="89" t="s">
        <v>119</v>
      </c>
      <c r="D8" s="89" t="s">
        <v>119</v>
      </c>
      <c r="E8" s="89" t="s">
        <v>119</v>
      </c>
      <c r="F8" s="89" t="s">
        <v>119</v>
      </c>
      <c r="G8" s="89" t="s">
        <v>119</v>
      </c>
      <c r="H8" s="89" t="s">
        <v>119</v>
      </c>
      <c r="I8" s="89" t="s">
        <v>119</v>
      </c>
      <c r="J8" s="89" t="s">
        <v>119</v>
      </c>
      <c r="K8" s="89" t="s">
        <v>119</v>
      </c>
      <c r="L8" s="89" t="s">
        <v>119</v>
      </c>
      <c r="M8" s="89" t="s">
        <v>119</v>
      </c>
      <c r="N8" s="89" t="s">
        <v>119</v>
      </c>
      <c r="O8" s="89" t="s">
        <v>119</v>
      </c>
      <c r="P8" s="89" t="s">
        <v>119</v>
      </c>
    </row>
    <row r="9" spans="1:16" s="12" customFormat="1" ht="47.25" x14ac:dyDescent="0.25">
      <c r="A9" s="76" t="s">
        <v>93</v>
      </c>
      <c r="B9" s="15" t="s">
        <v>145</v>
      </c>
      <c r="C9" s="89"/>
      <c r="D9" s="38" t="s">
        <v>147</v>
      </c>
      <c r="E9" s="89"/>
      <c r="F9" s="93" t="s">
        <v>3</v>
      </c>
      <c r="G9" s="16" t="s">
        <v>46</v>
      </c>
      <c r="H9" s="89"/>
      <c r="I9" s="18"/>
      <c r="J9" s="89"/>
      <c r="K9" s="38" t="s">
        <v>147</v>
      </c>
      <c r="L9" s="89"/>
      <c r="M9" s="93" t="s">
        <v>3</v>
      </c>
      <c r="N9" s="16" t="s">
        <v>46</v>
      </c>
      <c r="O9" s="89"/>
      <c r="P9" s="18"/>
    </row>
    <row r="10" spans="1:16" s="86" customFormat="1" ht="47.25" x14ac:dyDescent="0.25">
      <c r="A10" s="76" t="s">
        <v>94</v>
      </c>
      <c r="B10" s="15" t="s">
        <v>146</v>
      </c>
      <c r="C10" s="89"/>
      <c r="D10" s="38" t="s">
        <v>147</v>
      </c>
      <c r="E10" s="89"/>
      <c r="F10" s="93" t="s">
        <v>3</v>
      </c>
      <c r="G10" s="16" t="s">
        <v>46</v>
      </c>
      <c r="H10" s="89"/>
      <c r="I10" s="18"/>
      <c r="J10" s="89"/>
      <c r="K10" s="38" t="s">
        <v>147</v>
      </c>
      <c r="L10" s="89"/>
      <c r="M10" s="93" t="s">
        <v>3</v>
      </c>
      <c r="N10" s="16" t="s">
        <v>46</v>
      </c>
      <c r="O10" s="89"/>
      <c r="P10" s="18"/>
    </row>
    <row r="11" spans="1:16" s="86" customFormat="1" x14ac:dyDescent="0.25">
      <c r="A11" s="76" t="s">
        <v>1</v>
      </c>
      <c r="B11" s="15" t="s">
        <v>1</v>
      </c>
      <c r="C11" s="89"/>
      <c r="D11" s="38"/>
      <c r="E11" s="89"/>
      <c r="F11" s="93"/>
      <c r="G11" s="16"/>
      <c r="H11" s="89"/>
      <c r="I11" s="18"/>
      <c r="J11" s="89"/>
      <c r="K11" s="38"/>
      <c r="L11" s="89"/>
      <c r="M11" s="93"/>
      <c r="N11" s="16"/>
      <c r="O11" s="89"/>
      <c r="P11" s="18"/>
    </row>
    <row r="12" spans="1:16" s="12" customFormat="1" ht="47.25" x14ac:dyDescent="0.25">
      <c r="A12" s="76" t="s">
        <v>148</v>
      </c>
      <c r="B12" s="15" t="s">
        <v>90</v>
      </c>
      <c r="C12" s="89"/>
      <c r="D12" s="38" t="s">
        <v>147</v>
      </c>
      <c r="E12" s="89"/>
      <c r="F12" s="93" t="s">
        <v>3</v>
      </c>
      <c r="G12" s="16" t="s">
        <v>46</v>
      </c>
      <c r="H12" s="89"/>
      <c r="I12" s="18"/>
      <c r="J12" s="89"/>
      <c r="K12" s="38" t="s">
        <v>147</v>
      </c>
      <c r="L12" s="89"/>
      <c r="M12" s="93" t="s">
        <v>3</v>
      </c>
      <c r="N12" s="16" t="s">
        <v>46</v>
      </c>
      <c r="O12" s="89"/>
      <c r="P12" s="18"/>
    </row>
    <row r="13" spans="1:16" s="12" customFormat="1" x14ac:dyDescent="0.25">
      <c r="A13" s="76" t="s">
        <v>1</v>
      </c>
      <c r="B13" s="15" t="s">
        <v>1</v>
      </c>
      <c r="C13" s="89"/>
      <c r="D13" s="38"/>
      <c r="E13" s="89"/>
      <c r="F13" s="93"/>
      <c r="G13" s="16"/>
      <c r="H13" s="89"/>
      <c r="I13" s="18"/>
      <c r="J13" s="89"/>
      <c r="K13" s="38"/>
      <c r="L13" s="89"/>
      <c r="M13" s="93"/>
      <c r="N13" s="16"/>
      <c r="O13" s="89"/>
      <c r="P13" s="18"/>
    </row>
    <row r="14" spans="1:16" s="12" customFormat="1" x14ac:dyDescent="0.25">
      <c r="A14" s="76">
        <v>2</v>
      </c>
      <c r="B14" s="40" t="s">
        <v>124</v>
      </c>
      <c r="C14" s="89" t="s">
        <v>119</v>
      </c>
      <c r="D14" s="89" t="s">
        <v>119</v>
      </c>
      <c r="E14" s="89" t="s">
        <v>119</v>
      </c>
      <c r="F14" s="89" t="s">
        <v>119</v>
      </c>
      <c r="G14" s="89" t="s">
        <v>119</v>
      </c>
      <c r="H14" s="89" t="s">
        <v>119</v>
      </c>
      <c r="I14" s="89" t="s">
        <v>119</v>
      </c>
      <c r="J14" s="89" t="s">
        <v>119</v>
      </c>
      <c r="K14" s="89" t="s">
        <v>119</v>
      </c>
      <c r="L14" s="89" t="s">
        <v>119</v>
      </c>
      <c r="M14" s="89" t="s">
        <v>119</v>
      </c>
      <c r="N14" s="89" t="s">
        <v>119</v>
      </c>
      <c r="O14" s="89" t="s">
        <v>119</v>
      </c>
      <c r="P14" s="89" t="s">
        <v>119</v>
      </c>
    </row>
    <row r="15" spans="1:16" s="12" customFormat="1" ht="31.5" x14ac:dyDescent="0.25">
      <c r="A15" s="76" t="s">
        <v>95</v>
      </c>
      <c r="B15" s="15" t="s">
        <v>89</v>
      </c>
      <c r="C15" s="89"/>
      <c r="D15" s="38" t="s">
        <v>138</v>
      </c>
      <c r="E15" s="89"/>
      <c r="F15" s="93" t="s">
        <v>3</v>
      </c>
      <c r="G15" s="16" t="s">
        <v>45</v>
      </c>
      <c r="H15" s="89"/>
      <c r="I15" s="18"/>
      <c r="J15" s="89"/>
      <c r="K15" s="38" t="s">
        <v>138</v>
      </c>
      <c r="L15" s="89"/>
      <c r="M15" s="93" t="s">
        <v>3</v>
      </c>
      <c r="N15" s="16" t="s">
        <v>45</v>
      </c>
      <c r="O15" s="89"/>
      <c r="P15" s="18"/>
    </row>
    <row r="16" spans="1:16" s="12" customFormat="1" ht="31.5" x14ac:dyDescent="0.25">
      <c r="A16" s="76" t="s">
        <v>96</v>
      </c>
      <c r="B16" s="15" t="s">
        <v>90</v>
      </c>
      <c r="C16" s="89"/>
      <c r="D16" s="38" t="s">
        <v>138</v>
      </c>
      <c r="E16" s="89"/>
      <c r="F16" s="93" t="s">
        <v>3</v>
      </c>
      <c r="G16" s="16" t="s">
        <v>45</v>
      </c>
      <c r="H16" s="89"/>
      <c r="I16" s="18"/>
      <c r="J16" s="89"/>
      <c r="K16" s="38" t="s">
        <v>138</v>
      </c>
      <c r="L16" s="89"/>
      <c r="M16" s="93" t="s">
        <v>3</v>
      </c>
      <c r="N16" s="16" t="s">
        <v>45</v>
      </c>
      <c r="O16" s="89"/>
      <c r="P16" s="18"/>
    </row>
    <row r="17" spans="1:16" s="12" customFormat="1" x14ac:dyDescent="0.25">
      <c r="A17" s="76" t="s">
        <v>1</v>
      </c>
      <c r="B17" s="15" t="s">
        <v>1</v>
      </c>
      <c r="C17" s="89"/>
      <c r="D17" s="38"/>
      <c r="E17" s="89"/>
      <c r="F17" s="93"/>
      <c r="G17" s="16"/>
      <c r="H17" s="89"/>
      <c r="I17" s="18"/>
      <c r="J17" s="89"/>
      <c r="K17" s="38"/>
      <c r="L17" s="89"/>
      <c r="M17" s="93"/>
      <c r="N17" s="16"/>
      <c r="O17" s="89"/>
      <c r="P17" s="18"/>
    </row>
    <row r="18" spans="1:16" s="12" customFormat="1" ht="27" customHeight="1" x14ac:dyDescent="0.25">
      <c r="A18" s="76">
        <v>3</v>
      </c>
      <c r="B18" s="41" t="s">
        <v>23</v>
      </c>
      <c r="C18" s="89" t="s">
        <v>119</v>
      </c>
      <c r="D18" s="89" t="s">
        <v>119</v>
      </c>
      <c r="E18" s="89" t="s">
        <v>119</v>
      </c>
      <c r="F18" s="89" t="s">
        <v>119</v>
      </c>
      <c r="G18" s="89" t="s">
        <v>119</v>
      </c>
      <c r="H18" s="89" t="s">
        <v>119</v>
      </c>
      <c r="I18" s="89" t="s">
        <v>119</v>
      </c>
      <c r="J18" s="89" t="s">
        <v>119</v>
      </c>
      <c r="K18" s="89" t="s">
        <v>119</v>
      </c>
      <c r="L18" s="89" t="s">
        <v>119</v>
      </c>
      <c r="M18" s="89" t="s">
        <v>119</v>
      </c>
      <c r="N18" s="89" t="s">
        <v>119</v>
      </c>
      <c r="O18" s="89" t="s">
        <v>119</v>
      </c>
      <c r="P18" s="89" t="s">
        <v>119</v>
      </c>
    </row>
    <row r="19" spans="1:16" s="12" customFormat="1" ht="63" x14ac:dyDescent="0.25">
      <c r="A19" s="76" t="s">
        <v>97</v>
      </c>
      <c r="B19" s="15" t="s">
        <v>89</v>
      </c>
      <c r="C19" s="89"/>
      <c r="D19" s="38" t="s">
        <v>139</v>
      </c>
      <c r="E19" s="89"/>
      <c r="F19" s="39" t="s">
        <v>24</v>
      </c>
      <c r="G19" s="16" t="s">
        <v>47</v>
      </c>
      <c r="H19" s="89"/>
      <c r="I19" s="18"/>
      <c r="J19" s="89"/>
      <c r="K19" s="38" t="s">
        <v>139</v>
      </c>
      <c r="L19" s="89"/>
      <c r="M19" s="39" t="s">
        <v>24</v>
      </c>
      <c r="N19" s="16" t="s">
        <v>47</v>
      </c>
      <c r="O19" s="89"/>
      <c r="P19" s="18"/>
    </row>
    <row r="20" spans="1:16" s="12" customFormat="1" ht="63" x14ac:dyDescent="0.25">
      <c r="A20" s="76" t="s">
        <v>98</v>
      </c>
      <c r="B20" s="15" t="s">
        <v>90</v>
      </c>
      <c r="C20" s="89"/>
      <c r="D20" s="38" t="s">
        <v>139</v>
      </c>
      <c r="E20" s="89"/>
      <c r="F20" s="39" t="s">
        <v>24</v>
      </c>
      <c r="G20" s="16" t="s">
        <v>47</v>
      </c>
      <c r="H20" s="89"/>
      <c r="I20" s="18"/>
      <c r="J20" s="89"/>
      <c r="K20" s="38" t="s">
        <v>139</v>
      </c>
      <c r="L20" s="89"/>
      <c r="M20" s="39" t="s">
        <v>24</v>
      </c>
      <c r="N20" s="16" t="s">
        <v>47</v>
      </c>
      <c r="O20" s="89"/>
      <c r="P20" s="18"/>
    </row>
    <row r="21" spans="1:16" s="12" customFormat="1" x14ac:dyDescent="0.25">
      <c r="A21" s="76" t="s">
        <v>1</v>
      </c>
      <c r="B21" s="15" t="s">
        <v>1</v>
      </c>
      <c r="C21" s="89"/>
      <c r="D21" s="38"/>
      <c r="E21" s="89"/>
      <c r="F21" s="39"/>
      <c r="G21" s="16"/>
      <c r="H21" s="89"/>
      <c r="I21" s="18"/>
      <c r="J21" s="89"/>
      <c r="K21" s="38"/>
      <c r="L21" s="89"/>
      <c r="M21" s="39"/>
      <c r="N21" s="16"/>
      <c r="O21" s="89"/>
      <c r="P21" s="18"/>
    </row>
    <row r="22" spans="1:16" s="12" customFormat="1" x14ac:dyDescent="0.25">
      <c r="A22" s="76">
        <v>4</v>
      </c>
      <c r="B22" s="15" t="s">
        <v>6</v>
      </c>
      <c r="C22" s="89"/>
      <c r="D22" s="38"/>
      <c r="E22" s="89"/>
      <c r="F22" s="89"/>
      <c r="G22" s="89"/>
      <c r="H22" s="89"/>
      <c r="I22" s="18"/>
      <c r="J22" s="89"/>
      <c r="K22" s="38"/>
      <c r="L22" s="89"/>
      <c r="M22" s="89"/>
      <c r="N22" s="89"/>
      <c r="O22" s="89"/>
      <c r="P22" s="18"/>
    </row>
    <row r="23" spans="1:16" s="12" customFormat="1" ht="31.5" x14ac:dyDescent="0.25">
      <c r="A23" s="76" t="s">
        <v>118</v>
      </c>
      <c r="B23" s="15" t="s">
        <v>89</v>
      </c>
      <c r="C23" s="89"/>
      <c r="D23" s="38"/>
      <c r="E23" s="89"/>
      <c r="F23" s="93" t="s">
        <v>3</v>
      </c>
      <c r="G23" s="16" t="s">
        <v>48</v>
      </c>
      <c r="H23" s="89"/>
      <c r="I23" s="18"/>
      <c r="J23" s="89"/>
      <c r="K23" s="38"/>
      <c r="L23" s="89"/>
      <c r="M23" s="93" t="s">
        <v>3</v>
      </c>
      <c r="N23" s="16" t="s">
        <v>48</v>
      </c>
      <c r="O23" s="89"/>
      <c r="P23" s="18"/>
    </row>
    <row r="24" spans="1:16" s="12" customFormat="1" ht="31.5" x14ac:dyDescent="0.25">
      <c r="A24" s="76" t="s">
        <v>149</v>
      </c>
      <c r="B24" s="15" t="s">
        <v>90</v>
      </c>
      <c r="C24" s="89"/>
      <c r="D24" s="38"/>
      <c r="E24" s="89"/>
      <c r="F24" s="93" t="s">
        <v>3</v>
      </c>
      <c r="G24" s="16" t="s">
        <v>48</v>
      </c>
      <c r="H24" s="89"/>
      <c r="I24" s="18"/>
      <c r="J24" s="89"/>
      <c r="K24" s="38"/>
      <c r="L24" s="89"/>
      <c r="M24" s="93" t="s">
        <v>3</v>
      </c>
      <c r="N24" s="16" t="s">
        <v>48</v>
      </c>
      <c r="O24" s="89"/>
      <c r="P24" s="18"/>
    </row>
    <row r="25" spans="1:16" s="12" customFormat="1" ht="15" customHeight="1" x14ac:dyDescent="0.25">
      <c r="A25" s="76" t="s">
        <v>1</v>
      </c>
      <c r="B25" s="15" t="s">
        <v>1</v>
      </c>
      <c r="C25" s="89"/>
      <c r="D25" s="38"/>
      <c r="E25" s="89"/>
      <c r="F25" s="93"/>
      <c r="G25" s="16"/>
      <c r="H25" s="89"/>
      <c r="I25" s="18"/>
      <c r="J25" s="89"/>
      <c r="K25" s="38"/>
      <c r="L25" s="89"/>
      <c r="M25" s="93"/>
      <c r="N25" s="16"/>
      <c r="O25" s="89"/>
      <c r="P25" s="18"/>
    </row>
    <row r="26" spans="1:16" ht="50.25" customHeight="1" x14ac:dyDescent="0.25">
      <c r="A26" s="76"/>
      <c r="B26" s="55" t="s">
        <v>58</v>
      </c>
      <c r="C26" s="23"/>
      <c r="D26" s="89"/>
      <c r="E26" s="89"/>
      <c r="F26" s="89"/>
      <c r="G26" s="3"/>
      <c r="H26" s="3"/>
      <c r="I26" s="24"/>
      <c r="J26" s="23"/>
      <c r="K26" s="89"/>
      <c r="L26" s="89"/>
      <c r="M26" s="89"/>
      <c r="N26" s="3"/>
      <c r="O26" s="3"/>
      <c r="P26" s="24"/>
    </row>
    <row r="27" spans="1:16" ht="15.75" customHeight="1" x14ac:dyDescent="0.25">
      <c r="D27" s="7"/>
      <c r="J27" s="34"/>
      <c r="K27" s="34"/>
    </row>
    <row r="28" spans="1:16" s="57" customFormat="1" ht="18.75" customHeight="1" x14ac:dyDescent="0.25">
      <c r="A28" s="119"/>
      <c r="B28" s="119"/>
      <c r="C28" s="119"/>
      <c r="D28" s="119"/>
      <c r="E28" s="119"/>
      <c r="F28" s="119"/>
      <c r="G28" s="119"/>
      <c r="H28" s="91"/>
      <c r="I28" s="37"/>
    </row>
    <row r="29" spans="1:16" s="57" customFormat="1" ht="41.25" customHeight="1" x14ac:dyDescent="0.25">
      <c r="A29" s="119"/>
      <c r="B29" s="119"/>
      <c r="C29" s="119"/>
      <c r="D29" s="119"/>
      <c r="E29" s="119"/>
      <c r="F29" s="119"/>
      <c r="G29" s="119"/>
      <c r="H29" s="91"/>
      <c r="I29" s="37"/>
    </row>
    <row r="30" spans="1:16" s="57" customFormat="1" ht="38.25" customHeight="1" x14ac:dyDescent="0.25">
      <c r="A30" s="119"/>
      <c r="B30" s="119"/>
      <c r="C30" s="119"/>
      <c r="D30" s="119"/>
      <c r="E30" s="119"/>
      <c r="F30" s="119"/>
      <c r="G30" s="119"/>
      <c r="H30" s="94"/>
      <c r="I30" s="37"/>
    </row>
    <row r="31" spans="1:16" s="57" customFormat="1" ht="18.75" customHeight="1" x14ac:dyDescent="0.25">
      <c r="A31" s="120"/>
      <c r="B31" s="120"/>
      <c r="C31" s="120"/>
      <c r="D31" s="120"/>
      <c r="E31" s="120"/>
      <c r="F31" s="120"/>
      <c r="G31" s="120"/>
      <c r="H31" s="91"/>
      <c r="I31" s="37"/>
    </row>
    <row r="32" spans="1:16" s="57" customFormat="1" ht="217.5" customHeight="1" x14ac:dyDescent="0.25">
      <c r="A32" s="115"/>
      <c r="B32" s="118"/>
      <c r="C32" s="118"/>
      <c r="D32" s="118"/>
      <c r="E32" s="118"/>
      <c r="F32" s="118"/>
      <c r="G32" s="118"/>
      <c r="H32" s="91"/>
      <c r="I32" s="37"/>
    </row>
    <row r="33" spans="1:16" ht="53.25" customHeight="1" x14ac:dyDescent="0.25">
      <c r="A33" s="115"/>
      <c r="B33" s="116"/>
      <c r="C33" s="116"/>
      <c r="D33" s="116"/>
      <c r="E33" s="116"/>
      <c r="F33" s="116"/>
      <c r="G33" s="116"/>
    </row>
    <row r="34" spans="1:16" x14ac:dyDescent="0.25">
      <c r="A34" s="117"/>
      <c r="B34" s="117"/>
      <c r="C34" s="117"/>
      <c r="D34" s="117"/>
      <c r="E34" s="117"/>
      <c r="F34" s="117"/>
      <c r="G34" s="117"/>
    </row>
    <row r="35" spans="1:16" s="7" customFormat="1" x14ac:dyDescent="0.25">
      <c r="A35" s="72"/>
      <c r="B35" s="94"/>
      <c r="D35" s="4"/>
      <c r="G35" s="87"/>
      <c r="H35" s="87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72"/>
      <c r="B39" s="94"/>
      <c r="D39" s="4"/>
      <c r="G39" s="87"/>
      <c r="H39" s="87"/>
      <c r="I39" s="5"/>
      <c r="J39" s="6"/>
      <c r="K39" s="6"/>
      <c r="L39" s="6"/>
      <c r="M39" s="6"/>
      <c r="N39" s="6"/>
      <c r="O39" s="6"/>
      <c r="P39" s="6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33:G33"/>
    <mergeCell ref="A34:G34"/>
    <mergeCell ref="N5:P5"/>
    <mergeCell ref="A28:G28"/>
    <mergeCell ref="A29:G29"/>
    <mergeCell ref="A30:G30"/>
    <mergeCell ref="A31:G31"/>
    <mergeCell ref="A32:G32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Q35"/>
  <sheetViews>
    <sheetView zoomScale="90" zoomScaleNormal="90" zoomScaleSheetLayoutView="85" workbookViewId="0">
      <selection activeCell="C4" sqref="C4:D4"/>
    </sheetView>
  </sheetViews>
  <sheetFormatPr defaultRowHeight="15.75" x14ac:dyDescent="0.25"/>
  <cols>
    <col min="1" max="1" width="11" style="72" customWidth="1"/>
    <col min="2" max="2" width="29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42" customHeight="1" x14ac:dyDescent="0.25">
      <c r="A1" s="166" t="s">
        <v>64</v>
      </c>
      <c r="B1" s="166"/>
      <c r="C1" s="166"/>
      <c r="D1" s="166"/>
      <c r="E1" s="166"/>
      <c r="F1" s="166"/>
      <c r="G1" s="166"/>
      <c r="J1" s="34"/>
      <c r="K1" s="34"/>
    </row>
    <row r="2" spans="1:17" ht="36" customHeight="1" x14ac:dyDescent="0.25">
      <c r="A2" s="80" t="s">
        <v>0</v>
      </c>
      <c r="B2" s="1" t="s">
        <v>63</v>
      </c>
      <c r="C2" s="167" t="s">
        <v>49</v>
      </c>
      <c r="D2" s="167"/>
      <c r="E2" s="132" t="s">
        <v>50</v>
      </c>
      <c r="F2" s="132"/>
      <c r="G2" s="132"/>
      <c r="I2" s="58"/>
      <c r="J2" s="58"/>
      <c r="K2" s="65"/>
      <c r="L2" s="25"/>
      <c r="M2" s="28"/>
      <c r="N2" s="25"/>
      <c r="O2" s="34"/>
      <c r="P2" s="25"/>
      <c r="Q2" s="57"/>
    </row>
    <row r="3" spans="1:17" ht="15" customHeight="1" x14ac:dyDescent="0.25">
      <c r="A3" s="81">
        <v>1</v>
      </c>
      <c r="B3" s="60">
        <v>2</v>
      </c>
      <c r="C3" s="168">
        <v>3</v>
      </c>
      <c r="D3" s="169"/>
      <c r="E3" s="170">
        <v>4</v>
      </c>
      <c r="F3" s="171"/>
      <c r="G3" s="172"/>
      <c r="I3" s="67"/>
      <c r="J3" s="37"/>
      <c r="K3" s="67"/>
      <c r="L3" s="37"/>
      <c r="M3" s="67"/>
      <c r="N3" s="37"/>
      <c r="O3" s="67"/>
      <c r="P3" s="37"/>
      <c r="Q3" s="67"/>
    </row>
    <row r="4" spans="1:17" ht="90.75" customHeight="1" x14ac:dyDescent="0.25">
      <c r="A4" s="82">
        <v>1</v>
      </c>
      <c r="B4" s="56" t="s">
        <v>65</v>
      </c>
      <c r="C4" s="173">
        <v>23240</v>
      </c>
      <c r="D4" s="173"/>
      <c r="E4" s="173">
        <f>+C4</f>
        <v>23240</v>
      </c>
      <c r="F4" s="173"/>
      <c r="G4" s="173"/>
      <c r="I4" s="67"/>
      <c r="J4" s="37"/>
      <c r="K4" s="34"/>
      <c r="L4" s="34"/>
      <c r="M4" s="57"/>
      <c r="N4" s="57"/>
      <c r="O4" s="57"/>
      <c r="P4" s="57"/>
      <c r="Q4" s="57"/>
    </row>
    <row r="5" spans="1:17" x14ac:dyDescent="0.25">
      <c r="A5" s="82">
        <v>2</v>
      </c>
      <c r="B5" s="2" t="s">
        <v>7</v>
      </c>
      <c r="C5" s="174">
        <f>C4*0.18</f>
        <v>4183.2</v>
      </c>
      <c r="D5" s="174"/>
      <c r="E5" s="174">
        <f>+C5</f>
        <v>4183.2</v>
      </c>
      <c r="F5" s="174"/>
      <c r="G5" s="174"/>
      <c r="I5" s="67"/>
      <c r="J5" s="37"/>
      <c r="K5" s="34"/>
      <c r="L5" s="34"/>
      <c r="M5" s="57"/>
      <c r="N5" s="57"/>
      <c r="O5" s="57"/>
      <c r="P5" s="57"/>
      <c r="Q5" s="57"/>
    </row>
    <row r="6" spans="1:17" ht="112.5" customHeight="1" x14ac:dyDescent="0.25">
      <c r="A6" s="82">
        <v>3</v>
      </c>
      <c r="B6" s="2" t="s">
        <v>125</v>
      </c>
      <c r="C6" s="174">
        <f>C4+C5</f>
        <v>27423.200000000001</v>
      </c>
      <c r="D6" s="174"/>
      <c r="E6" s="174">
        <f>+C6</f>
        <v>27423.200000000001</v>
      </c>
      <c r="F6" s="174"/>
      <c r="G6" s="174"/>
      <c r="I6" s="67"/>
      <c r="J6" s="37"/>
      <c r="K6" s="34"/>
      <c r="L6" s="34"/>
      <c r="M6" s="57"/>
      <c r="N6" s="57"/>
      <c r="O6" s="57"/>
      <c r="P6" s="57"/>
      <c r="Q6" s="57"/>
    </row>
    <row r="7" spans="1:17" ht="53.25" customHeight="1" x14ac:dyDescent="0.25">
      <c r="A7" s="59" t="s">
        <v>152</v>
      </c>
      <c r="B7" s="71" t="s">
        <v>67</v>
      </c>
      <c r="C7" s="163"/>
      <c r="D7" s="164"/>
      <c r="E7" s="163"/>
      <c r="F7" s="165"/>
      <c r="G7" s="164"/>
      <c r="H7" s="84"/>
      <c r="I7" s="85"/>
      <c r="J7" s="37"/>
      <c r="K7" s="34"/>
      <c r="L7" s="34"/>
      <c r="M7" s="57"/>
      <c r="N7" s="57"/>
      <c r="O7" s="57"/>
      <c r="P7" s="57"/>
      <c r="Q7" s="57"/>
    </row>
    <row r="8" spans="1:17" ht="60.75" customHeight="1" x14ac:dyDescent="0.25">
      <c r="A8" s="59" t="s">
        <v>153</v>
      </c>
      <c r="B8" s="61" t="s">
        <v>126</v>
      </c>
      <c r="C8" s="141"/>
      <c r="D8" s="142"/>
      <c r="E8" s="143"/>
      <c r="F8" s="144"/>
      <c r="G8" s="145"/>
      <c r="H8" s="6"/>
      <c r="I8" s="6"/>
      <c r="J8" s="34"/>
      <c r="K8" s="34" t="s">
        <v>59</v>
      </c>
    </row>
    <row r="9" spans="1:17" ht="39.75" customHeight="1" x14ac:dyDescent="0.25">
      <c r="A9" s="59" t="s">
        <v>154</v>
      </c>
      <c r="B9" s="61" t="s">
        <v>151</v>
      </c>
      <c r="C9" s="141"/>
      <c r="D9" s="142"/>
      <c r="E9" s="143"/>
      <c r="F9" s="144"/>
      <c r="G9" s="145"/>
      <c r="H9" s="6"/>
      <c r="I9" s="6"/>
      <c r="J9" s="34"/>
      <c r="K9" s="34"/>
    </row>
    <row r="10" spans="1:17" ht="66" customHeight="1" x14ac:dyDescent="0.25">
      <c r="A10" s="59" t="s">
        <v>150</v>
      </c>
      <c r="B10" s="61" t="s">
        <v>66</v>
      </c>
      <c r="C10" s="141"/>
      <c r="D10" s="142"/>
      <c r="E10" s="143"/>
      <c r="F10" s="144"/>
      <c r="G10" s="145"/>
      <c r="H10" s="6"/>
      <c r="I10" s="6"/>
      <c r="J10" s="42"/>
      <c r="K10" s="42"/>
    </row>
    <row r="11" spans="1:17" ht="21" customHeight="1" x14ac:dyDescent="0.25">
      <c r="A11" s="59" t="s">
        <v>60</v>
      </c>
      <c r="B11" s="62" t="s">
        <v>163</v>
      </c>
      <c r="C11" s="150">
        <f>C6</f>
        <v>27423.200000000001</v>
      </c>
      <c r="D11" s="151"/>
      <c r="E11" s="152">
        <f>+C11</f>
        <v>27423.200000000001</v>
      </c>
      <c r="F11" s="153"/>
      <c r="G11" s="147"/>
      <c r="H11" s="6"/>
      <c r="I11" s="6"/>
    </row>
    <row r="12" spans="1:17" ht="18" x14ac:dyDescent="0.25">
      <c r="A12" s="59" t="s">
        <v>61</v>
      </c>
      <c r="B12" s="62" t="s">
        <v>180</v>
      </c>
      <c r="C12" s="154">
        <f>C11*1.071</f>
        <v>29370.247199999998</v>
      </c>
      <c r="D12" s="155"/>
      <c r="E12" s="156">
        <f>+C12</f>
        <v>29370.247199999998</v>
      </c>
      <c r="F12" s="153"/>
      <c r="G12" s="147"/>
      <c r="H12" s="6"/>
      <c r="I12" s="6"/>
    </row>
    <row r="13" spans="1:17" ht="18" x14ac:dyDescent="0.25">
      <c r="A13" s="59" t="s">
        <v>68</v>
      </c>
      <c r="B13" s="62" t="s">
        <v>181</v>
      </c>
      <c r="C13" s="154">
        <f>C12*1.05</f>
        <v>30838.759559999999</v>
      </c>
      <c r="D13" s="157"/>
      <c r="E13" s="160">
        <f>+C13</f>
        <v>30838.759559999999</v>
      </c>
      <c r="F13" s="161"/>
      <c r="G13" s="162"/>
      <c r="H13" s="6"/>
      <c r="I13" s="6"/>
    </row>
    <row r="14" spans="1:17" ht="18" x14ac:dyDescent="0.25">
      <c r="A14" s="59" t="s">
        <v>159</v>
      </c>
      <c r="B14" s="62" t="s">
        <v>182</v>
      </c>
      <c r="C14" s="158"/>
      <c r="D14" s="159"/>
      <c r="E14" s="98"/>
      <c r="F14" s="99"/>
      <c r="G14" s="100"/>
      <c r="H14" s="6"/>
      <c r="I14" s="6"/>
    </row>
    <row r="15" spans="1:17" ht="18" x14ac:dyDescent="0.25">
      <c r="A15" s="59" t="s">
        <v>160</v>
      </c>
      <c r="B15" s="62" t="s">
        <v>183</v>
      </c>
      <c r="C15" s="158"/>
      <c r="D15" s="159"/>
      <c r="E15" s="98"/>
      <c r="F15" s="99"/>
      <c r="G15" s="100"/>
      <c r="H15" s="6"/>
      <c r="I15" s="6"/>
    </row>
    <row r="16" spans="1:17" ht="18" x14ac:dyDescent="0.25">
      <c r="A16" s="59" t="s">
        <v>161</v>
      </c>
      <c r="B16" s="62" t="s">
        <v>162</v>
      </c>
      <c r="C16" s="141"/>
      <c r="D16" s="142"/>
      <c r="E16" s="143"/>
      <c r="F16" s="144"/>
      <c r="G16" s="145"/>
      <c r="H16" s="6"/>
      <c r="I16" s="6"/>
    </row>
    <row r="17" spans="1:9" ht="18" x14ac:dyDescent="0.25">
      <c r="A17" s="59" t="s">
        <v>127</v>
      </c>
      <c r="B17" s="62" t="s">
        <v>128</v>
      </c>
      <c r="C17" s="141"/>
      <c r="D17" s="142"/>
      <c r="E17" s="143"/>
      <c r="F17" s="144"/>
      <c r="G17" s="145"/>
      <c r="H17" s="6"/>
      <c r="I17" s="6"/>
    </row>
    <row r="18" spans="1:9" ht="18" x14ac:dyDescent="0.25">
      <c r="A18" s="59" t="s">
        <v>62</v>
      </c>
      <c r="B18" s="62" t="s">
        <v>129</v>
      </c>
      <c r="C18" s="146"/>
      <c r="D18" s="147"/>
      <c r="E18" s="134"/>
      <c r="F18" s="135"/>
      <c r="G18" s="136"/>
      <c r="H18" s="25"/>
      <c r="I18" s="29"/>
    </row>
    <row r="19" spans="1:9" x14ac:dyDescent="0.25">
      <c r="A19" s="83"/>
      <c r="B19" s="64"/>
      <c r="C19" s="148"/>
      <c r="D19" s="148"/>
      <c r="E19" s="149"/>
      <c r="F19" s="149"/>
      <c r="G19" s="149"/>
    </row>
    <row r="20" spans="1:9" ht="18" x14ac:dyDescent="0.25">
      <c r="A20" s="139" t="s">
        <v>133</v>
      </c>
      <c r="B20" s="139"/>
      <c r="C20" s="139"/>
      <c r="D20" s="139"/>
      <c r="E20" s="139"/>
      <c r="F20" s="139"/>
      <c r="G20" s="139"/>
    </row>
    <row r="21" spans="1:9" ht="36" customHeight="1" x14ac:dyDescent="0.25">
      <c r="A21" s="140" t="s">
        <v>130</v>
      </c>
      <c r="B21" s="140"/>
      <c r="C21" s="140"/>
      <c r="D21" s="140"/>
      <c r="E21" s="140"/>
      <c r="F21" s="140"/>
      <c r="G21" s="140"/>
    </row>
    <row r="22" spans="1:9" ht="31.5" customHeight="1" x14ac:dyDescent="0.25">
      <c r="A22" s="140" t="s">
        <v>131</v>
      </c>
      <c r="B22" s="140"/>
      <c r="C22" s="140"/>
      <c r="D22" s="140"/>
      <c r="E22" s="140"/>
      <c r="F22" s="140"/>
      <c r="G22" s="140"/>
      <c r="H22" s="63" t="s">
        <v>59</v>
      </c>
    </row>
    <row r="23" spans="1:9" s="57" customFormat="1" ht="69.75" customHeight="1" x14ac:dyDescent="0.25">
      <c r="A23" s="140" t="s">
        <v>132</v>
      </c>
      <c r="B23" s="140"/>
      <c r="C23" s="140"/>
      <c r="D23" s="140"/>
      <c r="E23" s="140"/>
      <c r="F23" s="140"/>
      <c r="G23" s="140"/>
      <c r="H23" s="67"/>
      <c r="I23" s="37"/>
    </row>
    <row r="24" spans="1:9" s="57" customFormat="1" ht="18.75" customHeight="1" x14ac:dyDescent="0.25">
      <c r="A24" s="119"/>
      <c r="B24" s="119"/>
      <c r="C24" s="119"/>
      <c r="D24" s="119"/>
      <c r="E24" s="119"/>
      <c r="F24" s="119"/>
      <c r="G24" s="119"/>
      <c r="H24" s="67"/>
      <c r="I24" s="37"/>
    </row>
    <row r="25" spans="1:9" s="57" customFormat="1" ht="41.25" customHeight="1" x14ac:dyDescent="0.25">
      <c r="A25" s="119"/>
      <c r="B25" s="119"/>
      <c r="C25" s="119"/>
      <c r="D25" s="119"/>
      <c r="E25" s="119"/>
      <c r="F25" s="119"/>
      <c r="G25" s="119"/>
      <c r="H25" s="67"/>
      <c r="I25" s="37"/>
    </row>
    <row r="26" spans="1:9" s="57" customFormat="1" ht="38.25" customHeight="1" x14ac:dyDescent="0.25">
      <c r="A26" s="119"/>
      <c r="B26" s="119"/>
      <c r="C26" s="119"/>
      <c r="D26" s="119"/>
      <c r="E26" s="119"/>
      <c r="F26" s="119"/>
      <c r="G26" s="119"/>
      <c r="H26"/>
      <c r="I26" s="37"/>
    </row>
    <row r="27" spans="1:9" s="57" customFormat="1" ht="18.75" customHeight="1" x14ac:dyDescent="0.25">
      <c r="A27" s="120"/>
      <c r="B27" s="120"/>
      <c r="C27" s="120"/>
      <c r="D27" s="120"/>
      <c r="E27" s="120"/>
      <c r="F27" s="120"/>
      <c r="G27" s="120"/>
      <c r="H27" s="67"/>
      <c r="I27" s="37"/>
    </row>
    <row r="28" spans="1:9" s="57" customFormat="1" ht="217.5" customHeight="1" x14ac:dyDescent="0.25">
      <c r="A28" s="115"/>
      <c r="B28" s="118"/>
      <c r="C28" s="118"/>
      <c r="D28" s="118"/>
      <c r="E28" s="118"/>
      <c r="F28" s="118"/>
      <c r="G28" s="118"/>
      <c r="H28" s="67"/>
      <c r="I28" s="37"/>
    </row>
    <row r="29" spans="1:9" ht="53.25" customHeight="1" x14ac:dyDescent="0.25">
      <c r="A29" s="115"/>
      <c r="B29" s="116"/>
      <c r="C29" s="116"/>
      <c r="D29" s="116"/>
      <c r="E29" s="116"/>
      <c r="F29" s="116"/>
      <c r="G29" s="116"/>
    </row>
    <row r="30" spans="1:9" x14ac:dyDescent="0.25">
      <c r="A30" s="117"/>
      <c r="B30" s="117"/>
      <c r="C30" s="117"/>
      <c r="D30" s="117"/>
      <c r="E30" s="117"/>
      <c r="F30" s="117"/>
      <c r="G30" s="117"/>
    </row>
    <row r="31" spans="1:9" x14ac:dyDescent="0.25">
      <c r="B31"/>
    </row>
    <row r="35" spans="2:2" x14ac:dyDescent="0.25">
      <c r="B35"/>
    </row>
  </sheetData>
  <mergeCells count="46">
    <mergeCell ref="C7:D7"/>
    <mergeCell ref="E7:G7"/>
    <mergeCell ref="A1:G1"/>
    <mergeCell ref="C2:D2"/>
    <mergeCell ref="E2:G2"/>
    <mergeCell ref="C3:D3"/>
    <mergeCell ref="E3:G3"/>
    <mergeCell ref="C4:D4"/>
    <mergeCell ref="E4:G4"/>
    <mergeCell ref="C5:D5"/>
    <mergeCell ref="E5:G5"/>
    <mergeCell ref="C6:D6"/>
    <mergeCell ref="E6:G6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6:D16"/>
    <mergeCell ref="E16:G16"/>
    <mergeCell ref="C13:D13"/>
    <mergeCell ref="C14:D14"/>
    <mergeCell ref="C15:D15"/>
    <mergeCell ref="E13:G13"/>
    <mergeCell ref="C17:D17"/>
    <mergeCell ref="E17:G17"/>
    <mergeCell ref="C18:D18"/>
    <mergeCell ref="E18:G18"/>
    <mergeCell ref="C19:D19"/>
    <mergeCell ref="E19:G19"/>
    <mergeCell ref="A27:G27"/>
    <mergeCell ref="A28:G28"/>
    <mergeCell ref="A29:G29"/>
    <mergeCell ref="A30:G30"/>
    <mergeCell ref="A20:G20"/>
    <mergeCell ref="A21:G21"/>
    <mergeCell ref="A22:G22"/>
    <mergeCell ref="A23:G23"/>
    <mergeCell ref="A24:G24"/>
    <mergeCell ref="A25:G25"/>
    <mergeCell ref="A26:G26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Хламов Дмитрий Валентинович</cp:lastModifiedBy>
  <cp:lastPrinted>2017-01-30T00:53:00Z</cp:lastPrinted>
  <dcterms:created xsi:type="dcterms:W3CDTF">2009-07-27T10:10:26Z</dcterms:created>
  <dcterms:modified xsi:type="dcterms:W3CDTF">2017-02-25T03:02:27Z</dcterms:modified>
</cp:coreProperties>
</file>